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9.0" lowestEdited="9.0" rupBuild="0.568"/>
  <x:bookViews>
    <x:workbookView xWindow="0" yWindow="0" windowWidth="24795" windowHeight="11760" tabRatio="500"/>
  </x:bookViews>
  <x:sheets>
    <x:sheet name="총공격력 계산기" sheetId="1" r:id="rId4"/>
    <x:sheet name="각 무기 기초공격력" sheetId="2" r:id="rId5"/>
    <x:sheet name="스킬효율 분석기" sheetId="3" r:id="rId6"/>
  </x:sheets>
  <x:definedNames>
    <x:definedName name="_xlnm._FilterDatabase" localSheetId="2" hidden="1">'스킬효율 분석기'!$B$2:$I$47</x:definedName>
  </x:definedNames>
  <x:calcPr xmlns:mc="http://schemas.openxmlformats.org/markup-compatibility/2006" xmlns:hs="http://schemas.haansoft.com/office/spreadsheet/8.0" mc:Ignorable="hs" hs:hclCalcId="902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<x:sst xmlns:r="http://schemas.openxmlformats.org/officeDocument/2006/relationships" xmlns:c="http://schemas.openxmlformats.org/drawingml/2006/chart" xmlns:x="http://schemas.openxmlformats.org/spreadsheetml/2006/main" count="390" uniqueCount="210">
  <x:si>
    <x:t>슈퍼회심에 따라 회심 배율을 입력한다. (슈퍼회심이 없다면 기본 1.25)</x:t>
  </x:si>
  <x:si>
    <x:t>붉은 색 부분에 입력값을 넣으면 노란색 부분에 총 공격력과 처음 기초공격력 대비 상승율을 알 수 있다.</x:t>
  </x:si>
  <x:si>
    <x:t>향후 추가배율이 있을시 입력한다.(ex - 추가 공격력 10% = 1.1 입력) 다만 어떤 경우 입력 가능한지는 잘 모르겠음.</x:t>
  </x:si>
  <x:si>
    <x:t>밑에 스킬표를 참조하여 회심률을 입력한다.</x:t>
  </x:si>
  <x:si>
    <x:t>맨 처음 기초공격과 비교하여 상승하는 비율</x:t>
  </x:si>
  <x:si>
    <x:t>각 무기의 기초공격력 값을 입력한다.</x:t>
  </x:si>
  <x:si>
    <x:t>라바블레이즈2</x:t>
  </x:si>
  <x:si>
    <x:t>불390</x:t>
  </x:si>
  <x:si>
    <x:t>블로스셔터2</x:t>
  </x:si>
  <x:si>
    <x:t>테오엠블렘</x:t>
  </x:si>
  <x:si>
    <x:t>믈240</x:t>
  </x:si>
  <x:si>
    <x:t>아르카나리아3</x:t>
  </x:si>
  <x:si>
    <x:t>헌혹도[섬]3</x:t>
  </x:si>
  <x:si>
    <x:t>자그라스해커3</x:t>
  </x:si>
  <x:si>
    <x:t>다크리퍼3</x:t>
  </x:si>
  <x:si>
    <x:t>독240</x:t>
  </x:si>
  <x:si>
    <x:t>제노마부라</x:t>
  </x:si>
  <x:si>
    <x:t>용150</x:t>
  </x:si>
  <x:si>
    <x:t>마스터뱅</x:t>
  </x:si>
  <x:si>
    <x:t>비크임팩트3</x:t>
  </x:si>
  <x:si>
    <x:t>얼음330</x:t>
  </x:si>
  <x:si>
    <x:t>불330</x:t>
  </x:si>
  <x:si>
    <x:t>용120</x:t>
  </x:si>
  <x:si>
    <x:t>번개540</x:t>
  </x:si>
  <x:si>
    <x:t>제노마리크</x:t>
  </x:si>
  <x:si>
    <x:t>물360</x:t>
  </x:si>
  <x:si>
    <x:t>베네-플로라</x:t>
  </x:si>
  <x:si>
    <x:t>용270</x:t>
  </x:si>
  <x:si>
    <x:t>우르무타바르</x:t>
  </x:si>
  <x:si>
    <x:t>얼음150</x:t>
  </x:si>
  <x:si>
    <x:t>약점특효</x:t>
  </x:si>
  <x:si>
    <x:t>죄[신]</x:t>
  </x:si>
  <x:si>
    <x:t>디프테루스3</x:t>
  </x:si>
  <x:si>
    <x:t>제노라크스</x:t>
  </x:si>
  <x:si>
    <x:t>(수면120)</x:t>
  </x:si>
  <x:si>
    <x:t>추가공격력</x:t>
  </x:si>
  <x:si>
    <x:t>카가치의발톱3</x:t>
  </x:si>
  <x:si>
    <x:t>레벨</x:t>
  </x:si>
  <x:si>
    <x:t>간파</x:t>
  </x:si>
  <x:si>
    <x:t>회심률</x:t>
  </x:si>
  <x:si>
    <x:t>상승율</x:t>
  </x:si>
  <x:si>
    <x:t>배율</x:t>
  </x:si>
  <x:si>
    <x:t>공격</x:t>
  </x:si>
  <x:si>
    <x:t>스킬명</x:t>
  </x:si>
  <x:si>
    <x:t>한손검</x:t>
  </x:si>
  <x:si>
    <x:t>태도</x:t>
  </x:si>
  <x:si>
    <x:t>신뢰</x:t>
  </x:si>
  <x:si>
    <x:t>혼신</x:t>
  </x:si>
  <x:si>
    <x:t>공격력</x:t>
  </x:si>
  <x:si>
    <x:t>슬롯</x:t>
  </x:si>
  <x:si>
    <x:t>무속성</x:t>
  </x:si>
  <x:si>
    <x:t>번호</x:t>
  </x:si>
  <x:si>
    <x:t>도전자</x:t>
  </x:si>
  <x:si>
    <x:t>대검</x:t>
  </x:si>
  <x:si>
    <x:t>쌍검</x:t>
  </x:si>
  <x:si>
    <x:t>해머</x:t>
  </x:si>
  <x:si>
    <x:t>코로나</x:t>
  </x:si>
  <x:si>
    <x:t>회심</x:t>
  </x:si>
  <x:si>
    <x:t>옵션</x:t>
  </x:si>
  <x:si>
    <x:t>이름</x:t>
  </x:si>
  <x:si>
    <x:t>밑에 스킬표를 참조하여 추가 공격력을 입력한다.</x:t>
  </x:si>
  <x:si>
    <x:t>퀘멸의일격</x:t>
  </x:si>
  <x:si>
    <x:t>추가배율3</x:t>
  </x:si>
  <x:si>
    <x:t>추가배율2</x:t>
  </x:si>
  <x:si>
    <x:t>총공격력</x:t>
  </x:si>
  <x:si>
    <x:t>철도[신락]2</x:t>
  </x:si>
  <x:si>
    <x:t>배율상승률</x:t>
  </x:si>
  <x:si>
    <x:t>회심배율</x:t>
  </x:si>
  <x:si>
    <x:t>폭파240</x:t>
  </x:si>
  <x:si>
    <x:t>발도[기]</x:t>
  </x:si>
  <x:si>
    <x:t>(독270</x:t>
  </x:si>
  <x:si>
    <x:t>완전충전</x:t>
  </x:si>
  <x:si>
    <x:t>번개270</x:t>
  </x:si>
  <x:si>
    <x:t>100슈퍼회심</x:t>
  </x:si>
  <x:si>
    <x:t>(폭파330)</x:t>
  </x:si>
  <x:si>
    <x:t>물120</x:t>
  </x:si>
  <x:si>
    <x:t>불150</x:t>
  </x:si>
  <x:si>
    <x:t>마라드타바르3</x:t>
  </x:si>
  <x:si>
    <x:t>멸혼의 흉기</x:t>
  </x:si>
  <x:si>
    <x:t>라이트닝배시3</x:t>
  </x:si>
  <x:si>
    <x:t>용300</x:t>
  </x:si>
  <x:si>
    <x:t>(수면240)</x:t>
  </x:si>
  <x:si>
    <x:t>크롬트윈대거2</x:t>
  </x:si>
  <x:si>
    <x:t>볼보브레이커3</x:t>
  </x:si>
  <x:si>
    <x:t>(마비90)</x:t>
  </x:si>
  <x:si>
    <x:t>폭파150</x:t>
  </x:si>
  <x:si>
    <x:t>알다자주3</x:t>
  </x:si>
  <x:si>
    <x:t>번개360</x:t>
  </x:si>
  <x:si>
    <x:t>물300</x:t>
  </x:si>
  <x:si>
    <x:t>50슈퍼회심</x:t>
  </x:si>
  <x:si>
    <x:t>번개210</x:t>
  </x:si>
  <x:si>
    <x:t>다추라블로섬3</x:t>
  </x:si>
  <x:si>
    <x:t>그랜드바롱2</x:t>
  </x:si>
  <x:si>
    <x:t>1슬롯당 효율</x:t>
  </x:si>
  <x:si>
    <x:t>(물360)</x:t>
  </x:si>
  <x:si>
    <x:t>쟈나프시미터3</x:t>
  </x:si>
  <x:si>
    <x:t>80슈퍼회심</x:t>
  </x:si>
  <x:si>
    <x:t>물210</x:t>
  </x:si>
  <x:si>
    <x:t>추가배율1</x:t>
  </x:si>
  <x:si>
    <x:t>플러드웨이브3</x:t>
  </x:si>
  <x:si>
    <x:t>진멸의발톱</x:t>
  </x:si>
  <x:si>
    <x:t>용420</x:t>
  </x:si>
  <x:si>
    <x:t>불180</x:t>
  </x:si>
  <x:si>
    <x:t>용골검3</x:t>
  </x:si>
  <x:si>
    <x:t>브라스리지2</x:t>
  </x:si>
  <x:si>
    <x:t>(불180)</x:t>
  </x:si>
  <x:si>
    <x:t>볼보클럽3</x:t>
  </x:si>
  <x:si>
    <x:t>콜로설다오라</x:t>
  </x:si>
  <x:si>
    <x:t>번개150</x:t>
  </x:si>
  <x:si>
    <x:t>만악검플람시커</x:t>
  </x:si>
  <x:si>
    <x:t>데모나스의화근</x:t>
  </x:si>
  <x:si>
    <x:t>바인드큐브</x:t>
  </x:si>
  <x:si>
    <x:t>독540</x:t>
  </x:si>
  <x:si>
    <x:t>용골대검3</x:t>
  </x:si>
  <x:si>
    <x:t>비룡도[규]</x:t>
  </x:si>
  <x:si>
    <x:t>슈람해체트3</x:t>
  </x:si>
  <x:si>
    <x:t>다크시미터3</x:t>
  </x:si>
  <x:si>
    <x:t>본리퍼2</x:t>
  </x:si>
  <x:si>
    <x:t>블로스클럽2</x:t>
  </x:si>
  <x:si>
    <x:t>레이스틸러</x:t>
  </x:si>
  <x:si>
    <x:t>홀리세이버</x:t>
  </x:si>
  <x:si>
    <x:t>하자크그로서2</x:t>
  </x:si>
  <x:si>
    <x:t>용골도3</x:t>
  </x:si>
  <x:si>
    <x:t>마비240</x:t>
  </x:si>
  <x:si>
    <x:t>제노마파가르나</x:t>
  </x:si>
  <x:si>
    <x:t>독390</x:t>
  </x:si>
  <x:si>
    <x:t>비룡도[감염]</x:t>
  </x:si>
  <x:si>
    <x:t>로열로즈</x:t>
  </x:si>
  <x:si>
    <x:t>(마비240)</x:t>
  </x:si>
  <x:si>
    <x:t>마비450</x:t>
  </x:si>
  <x:si>
    <x:t>바라사이클론2</x:t>
  </x:si>
  <x:si>
    <x:t>워터골램3</x:t>
  </x:si>
  <x:si>
    <x:t>얼음390</x:t>
  </x:si>
  <x:si>
    <x:t>방어+20</x:t>
  </x:si>
  <x:si>
    <x:t>폭파300</x:t>
  </x:si>
  <x:si>
    <x:t>제노사이퍼</x:t>
  </x:si>
  <x:si>
    <x:t>불480</x:t>
  </x:si>
  <x:si>
    <x:t>불240</x:t>
  </x:si>
  <x:si>
    <x:t>볼보슈레더3</x:t>
  </x:si>
  <x:si>
    <x:t>번개240</x:t>
  </x:si>
  <x:si>
    <x:t>천상천하무쌍도</x:t>
  </x:si>
  <x:si>
    <x:t>발킨가로테3</x:t>
  </x:si>
  <x:si>
    <x:t>얼음360</x:t>
  </x:si>
  <x:si>
    <x:t>얼음270</x:t>
  </x:si>
  <x:si>
    <x:t>프리즈체인2</x:t>
  </x:si>
  <x:si>
    <x:t>크롬슬라이서2</x:t>
  </x:si>
  <x:si>
    <x:t>용210</x:t>
  </x:si>
  <x:si>
    <x:t>제왕도[양염]</x:t>
  </x:si>
  <x:si>
    <x:t>마라드하디드3</x:t>
  </x:si>
  <x:si>
    <x:t>뇌광인2</x:t>
  </x:si>
  <x:si>
    <x:t>토멸의첨병</x:t>
  </x:si>
  <x:si>
    <x:t>독330</x:t>
  </x:si>
  <x:si>
    <x:t>용180</x:t>
  </x:si>
  <x:si>
    <x:t>워터배시3</x:t>
  </x:si>
  <x:si>
    <x:t>(수면270)</x:t>
  </x:si>
  <x:si>
    <x:t>폭파210</x:t>
  </x:si>
  <x:si>
    <x:t>1슬롯당 휴율</x:t>
  </x:si>
  <x:si>
    <x:t>코키토스</x:t>
  </x:si>
  <x:si>
    <x:t>멸절의일도</x:t>
  </x:si>
  <x:si>
    <x:t>재난대처능력</x:t>
  </x:si>
  <x:si>
    <x:t>기초공격력</x:t>
  </x:si>
  <x:si>
    <x:t>대귀철2</x:t>
  </x:si>
  <x:si>
    <x:t>사용방법</x:t>
  </x:si>
  <x:si>
    <x:t>※참조 : 무격주는 각 무기 기초공격력에 10%를 추가 공격력에 합산한다. (ex - 기초공격력 100 무기에 무격주를 단다면 추가 공격력에 10을 입력한다.</x:t>
  </x:si>
  <x:si>
    <x:t>몬스트로의 분노</x:t>
  </x:si>
  <x:si>
    <x:t>황검 리오레우스</x:t>
  </x:si>
  <x:si>
    <x:t>용의아기토[어금니]</x:t>
  </x:si>
  <x:si>
    <x:t>프로스트블레이즈2</x:t>
  </x:si>
  <x:si>
    <x:t>그레이트아기토2</x:t>
  </x:si>
  <x:si>
    <x:t>괴검라도바르크3</x:t>
  </x:si>
  <x:si>
    <x:t>소뢰검[키린왕]</x:t>
  </x:si>
  <x:si>
    <x:t>만악대검플람엘헤레브</x:t>
  </x:si>
  <x:si>
    <x:t>무속성 / 방어+15</x:t>
  </x:si>
  <x:si>
    <x:t>마그다-포테스타스2</x:t>
  </x:si>
  <x:si>
    <x:t>라이트닝퍼니시3</x:t>
  </x:si>
  <x:si>
    <x:t>총 공격력 계산기</x:t>
  </x:si>
  <x:si>
    <x:t>다오라데시메이터</x:t>
  </x:si>
  <x:si>
    <x:t>무속성 / 방어+10</x:t>
  </x:si>
  <x:si>
    <x:t>다추라블레이즈3</x:t>
  </x:si>
  <x:si>
    <x:t>마그다-운그라2</x:t>
  </x:si>
  <x:si>
    <x:t>무속성(번개360)</x:t>
  </x:si>
  <x:si>
    <x:t>브라스브레이커2</x:t>
  </x:si>
  <x:si>
    <x:t>쟈나프스트라이크3</x:t>
  </x:si>
  <x:si>
    <x:t>용골그레이트해머3</x:t>
  </x:si>
  <x:si>
    <x:t>발킨스트라이크3</x:t>
  </x:si>
  <x:si>
    <x:t>봉룡검[초절일문]</x:t>
  </x:si>
  <x:si>
    <x:t>쟈그라스가로테3</x:t>
  </x:si>
  <x:si>
    <x:t>라이트닝배틀러3</x:t>
  </x:si>
  <x:si>
    <x:t>활화격발마그로브가</x:t>
  </x:si>
  <x:si>
    <x:t>빙염검 빌마플레어</x:t>
  </x:si>
  <x:si>
    <x:t>무속성(물180)</x:t>
  </x:si>
  <x:si>
    <x:t>마그다-파클타스2</x:t>
  </x:si>
  <x:si>
    <x:t>레이트라이앵글러</x:t>
  </x:si>
  <x:si>
    <x:t>카가치의송곳니3</x:t>
  </x:si>
  <x:si>
    <x:t>마라드마트래커3</x:t>
  </x:si>
  <x:si>
    <x:t>폭린의쌍도끼바젤호크</x:t>
  </x:si>
  <x:si>
    <x:t>폭린도바젤바르가</x:t>
  </x:si>
  <x:si>
    <x:t>폭파420 / 방어+20</x:t>
  </x:si>
  <x:si>
    <x:t>(수면270) / 방어+10</x:t>
  </x:si>
  <x:si>
    <x:t>폭파360 / 방어+20</x:t>
  </x:si>
  <x:si>
    <x:t>(용150) / 방어+20</x:t>
  </x:si>
  <x:si>
    <x:t>(마비300) / 방어+10</x:t>
  </x:si>
  <x:si>
    <x:t>수면270 / 방어+20</x:t>
  </x:si>
  <x:si>
    <x:t>(번개330) / 방어+20</x:t>
  </x:si>
  <x:si>
    <x:t>수면210 / 방어+20</x:t>
  </x:si>
  <x:si>
    <x:t>마지막을 산출되는 공격력</x:t>
  </x:si>
  <x:si>
    <x:t>불120 / 방어+30</x:t>
  </x:si>
  <x:si>
    <x:t>(얼음) / 방어+15</x:t>
  </x:si>
  <x:si>
    <x:t>얼음240 / 폭파240</x:t>
  </x:si>
  <x:si>
    <x:t>(마비180) / 방어+15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</x:si>
</x:sst>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_-* #,##0.0000_-;\-* #,##0.0000_-;_-* &quot;-&quot;_-;_-@_-"/>
    <x:numFmt numFmtId="165" formatCode="0.0000"/>
    <x:numFmt numFmtId="166" formatCode="_-* #,##0.000000_-;\-* #,##0.000000_-;_-* &quot;-&quot;_-;_-@_-"/>
  </x:numFmts>
  <x:fonts count="7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20"/>
      <x:color rgb="ff000000"/>
      <x:b val="1"/>
    </x:font>
  </x:fonts>
  <x:fills count="12">
    <x:fill>
      <x:patternFill patternType="none"/>
    </x:fill>
    <x:fill>
      <x:patternFill patternType="gray125"/>
    </x:fill>
    <x:fill>
      <x:patternFill patternType="solid">
        <x:fgColor rgb="ffff0000"/>
        <x:bgColor indexed="64"/>
      </x:patternFill>
    </x:fill>
    <x:fill>
      <x:patternFill patternType="solid">
        <x:fgColor rgb="fff200f2"/>
        <x:bgColor indexed="64"/>
      </x:patternFill>
    </x:fill>
    <x:fill>
      <x:patternFill patternType="solid">
        <x:fgColor rgb="ff800080"/>
        <x:bgColor indexed="64"/>
      </x:patternFill>
    </x:fill>
    <x:fill>
      <x:patternFill patternType="solid">
        <x:fgColor rgb="ff008000"/>
        <x:bgColor indexed="64"/>
      </x:patternFill>
    </x:fill>
    <x:fill>
      <x:patternFill patternType="solid">
        <x:fgColor rgb="ff6565ff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99999"/>
        <x:bgColor indexed="64"/>
      </x:patternFill>
    </x:fill>
    <x:fill>
      <x:patternFill patternType="solid">
        <x:fgColor rgb="ffcc7500"/>
        <x:bgColor indexed="64"/>
      </x:patternFill>
    </x:fill>
    <x:fill>
      <x:patternFill patternType="solid">
        <x:fgColor rgb="ffff8433"/>
        <x:bgColor indexed="64"/>
      </x:patternFill>
    </x:fill>
    <x:fill>
      <x:patternFill patternType="solid">
        <x:fgColor rgb="ffff6565"/>
        <x:bgColor indexed="64"/>
      </x:patternFill>
    </x:fill>
  </x:fills>
  <x:borders count="1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</x:borders>
  <x:cellStyleXfs count="20">
    <x:xf numFmtId="0" fontId="0" fillId="0" borderId="0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</x:cellStyleXfs>
  <x:cellXfs count="60">
    <x:xf numFmtId="0" fontId="0" fillId="0" borderId="0" xfId="0" applyNumberFormat="1">
      <x:alignment horizontal="general" vertical="center"/>
    </x:xf>
    <x:xf numFmtId="0" fontId="0" fillId="0" borderId="0" xfId="0" applyNumberFormat="1" applyFont="1" applyFill="1" applyBorder="1" applyAlignment="1" applyProtection="1">
      <x:alignment horizontal="general" vertical="center" wrapText="1"/>
    </x:xf>
    <x:xf numFmtId="0" fontId="0" fillId="0" borderId="1" xfId="0" applyNumberFormat="1" applyBorder="1">
      <x:alignment horizontal="general" vertical="center"/>
    </x:xf>
    <x:xf numFmtId="0" fontId="0" fillId="0" borderId="2" xfId="0" applyNumberFormat="1" applyBorder="1">
      <x:alignment horizontal="general" vertical="center"/>
    </x:xf>
    <x:xf numFmtId="0" fontId="0" fillId="0" borderId="3" xfId="0" applyNumberFormat="1" applyBorder="1">
      <x:alignment horizontal="general" vertical="center"/>
    </x:xf>
    <x:xf numFmtId="0" fontId="0" fillId="0" borderId="4" xfId="0" applyNumberFormat="1" applyBorder="1">
      <x:alignment horizontal="general" vertical="center"/>
    </x:xf>
    <x:xf numFmtId="0" fontId="0" fillId="0" borderId="5" xfId="0" applyNumberFormat="1" applyBorder="1">
      <x:alignment horizontal="general" vertical="center"/>
    </x:xf>
    <x:xf numFmtId="0" fontId="0" fillId="0" borderId="6" xfId="0" applyNumberFormat="1" applyBorder="1">
      <x:alignment horizontal="general" vertical="center"/>
    </x:xf>
    <x:xf numFmtId="0" fontId="0" fillId="0" borderId="7" xfId="0" applyNumberFormat="1" applyBorder="1">
      <x:alignment horizontal="general" vertical="center"/>
    </x:xf>
    <x:xf numFmtId="0" fontId="0" fillId="0" borderId="8" xfId="0" applyNumberFormat="1" applyBorder="1">
      <x:alignment horizontal="general" vertical="center"/>
    </x:xf>
    <x:xf numFmtId="0" fontId="0" fillId="0" borderId="9" xfId="0" applyNumberFormat="1" applyBorder="1">
      <x:alignment horizontal="general" vertical="center"/>
    </x:xf>
    <x:xf numFmtId="164" fontId="0" fillId="0" borderId="1" xfId="0" applyNumberFormat="1" applyBorder="1">
      <x:alignment horizontal="general" vertical="center"/>
    </x:xf>
    <x:xf numFmtId="166" fontId="0" fillId="0" borderId="6" xfId="0" applyNumberFormat="1" applyBorder="1">
      <x:alignment horizontal="general" vertical="center"/>
    </x:xf>
    <x:xf numFmtId="164" fontId="0" fillId="0" borderId="8" xfId="0" applyNumberFormat="1" applyBorder="1">
      <x:alignment horizontal="general" vertical="center"/>
    </x:xf>
    <x:xf numFmtId="166" fontId="0" fillId="0" borderId="9" xfId="0" applyNumberFormat="1" applyBorder="1">
      <x:alignment horizontal="general" vertical="center"/>
    </x:xf>
    <x:xf numFmtId="0" fontId="0" fillId="2" borderId="5" xfId="0" applyNumberFormat="1" applyFill="1" applyBorder="1">
      <x:alignment horizontal="general" vertical="center"/>
    </x:xf>
    <x:xf numFmtId="0" fontId="0" fillId="2" borderId="7" xfId="0" applyNumberFormat="1" applyFill="1" applyBorder="1">
      <x:alignment horizontal="general" vertical="center"/>
    </x:xf>
    <x:xf numFmtId="0" fontId="0" fillId="3" borderId="5" xfId="0" applyNumberFormat="1" applyFill="1" applyBorder="1">
      <x:alignment horizontal="general" vertical="center"/>
    </x:xf>
    <x:xf numFmtId="0" fontId="0" fillId="3" borderId="7" xfId="0" applyNumberFormat="1" applyFill="1" applyBorder="1">
      <x:alignment horizontal="general" vertical="center"/>
    </x:xf>
    <x:xf numFmtId="0" fontId="0" fillId="4" borderId="5" xfId="0" applyNumberFormat="1" applyFill="1" applyBorder="1">
      <x:alignment horizontal="general" vertical="center"/>
    </x:xf>
    <x:xf numFmtId="0" fontId="0" fillId="4" borderId="7" xfId="0" applyNumberFormat="1" applyFill="1" applyBorder="1">
      <x:alignment horizontal="general" vertical="center"/>
    </x:xf>
    <x:xf numFmtId="0" fontId="0" fillId="5" borderId="5" xfId="0" applyNumberFormat="1" applyFill="1" applyBorder="1">
      <x:alignment horizontal="general" vertical="center"/>
    </x:xf>
    <x:xf numFmtId="0" fontId="0" fillId="5" borderId="7" xfId="0" applyNumberFormat="1" applyFill="1" applyBorder="1">
      <x:alignment horizontal="general" vertical="center"/>
    </x:xf>
    <x:xf numFmtId="0" fontId="0" fillId="6" borderId="5" xfId="0" applyNumberFormat="1" applyFill="1" applyBorder="1">
      <x:alignment horizontal="general" vertical="center"/>
    </x:xf>
    <x:xf numFmtId="164" fontId="0" fillId="6" borderId="5" xfId="0" applyNumberFormat="1" applyFill="1" applyBorder="1">
      <x:alignment horizontal="general" vertical="center"/>
    </x:xf>
    <x:xf numFmtId="0" fontId="0" fillId="6" borderId="7" xfId="0" applyNumberFormat="1" applyFill="1" applyBorder="1">
      <x:alignment horizontal="general" vertical="center"/>
    </x:xf>
    <x:xf numFmtId="0" fontId="0" fillId="7" borderId="5" xfId="0" applyNumberFormat="1" applyFill="1" applyBorder="1">
      <x:alignment horizontal="general" vertical="center"/>
    </x:xf>
    <x:xf numFmtId="0" fontId="0" fillId="7" borderId="7" xfId="0" applyNumberFormat="1" applyFill="1" applyBorder="1">
      <x:alignment horizontal="general" vertical="center"/>
    </x:xf>
    <x:xf numFmtId="0" fontId="0" fillId="8" borderId="5" xfId="0" applyNumberFormat="1" applyFill="1" applyBorder="1">
      <x:alignment horizontal="general" vertical="center"/>
    </x:xf>
    <x:xf numFmtId="0" fontId="0" fillId="8" borderId="7" xfId="0" applyNumberFormat="1" applyFill="1" applyBorder="1">
      <x:alignment horizontal="general" vertical="center"/>
    </x:xf>
    <x:xf numFmtId="0" fontId="0" fillId="9" borderId="5" xfId="0" applyNumberFormat="1" applyFill="1" applyBorder="1">
      <x:alignment horizontal="general" vertical="center"/>
    </x:xf>
    <x:xf numFmtId="0" fontId="0" fillId="9" borderId="7" xfId="0" applyNumberFormat="1" applyFill="1" applyBorder="1">
      <x:alignment horizontal="general" vertical="center"/>
    </x:xf>
    <x:xf numFmtId="0" fontId="0" fillId="10" borderId="5" xfId="0" applyNumberFormat="1" applyFill="1" applyBorder="1">
      <x:alignment horizontal="general" vertical="center"/>
    </x:xf>
    <x:xf numFmtId="0" fontId="0" fillId="10" borderId="7" xfId="0" applyNumberFormat="1" applyFill="1" applyBorder="1">
      <x:alignment horizontal="general" vertical="center"/>
    </x:xf>
    <x:xf numFmtId="0" fontId="0" fillId="2" borderId="1" xfId="0" applyNumberFormat="1" applyFill="1" applyBorder="1">
      <x:alignment horizontal="general" vertical="center"/>
    </x:xf>
    <x:xf numFmtId="0" fontId="0" fillId="3" borderId="1" xfId="0" applyNumberFormat="1" applyFill="1" applyBorder="1">
      <x:alignment horizontal="general" vertical="center"/>
    </x:xf>
    <x:xf numFmtId="0" fontId="0" fillId="10" borderId="1" xfId="0" applyNumberFormat="1" applyFill="1" applyBorder="1">
      <x:alignment horizontal="general" vertical="center"/>
    </x:xf>
    <x:xf numFmtId="0" fontId="0" fillId="8" borderId="1" xfId="0" applyNumberFormat="1" applyFill="1" applyBorder="1">
      <x:alignment horizontal="general" vertical="center"/>
    </x:xf>
    <x:xf numFmtId="0" fontId="0" fillId="4" borderId="1" xfId="0" applyNumberFormat="1" applyFill="1" applyBorder="1">
      <x:alignment horizontal="general" vertical="center"/>
    </x:xf>
    <x:xf numFmtId="0" fontId="0" fillId="5" borderId="1" xfId="0" applyNumberFormat="1" applyFill="1" applyBorder="1">
      <x:alignment horizontal="general" vertical="center"/>
    </x:xf>
    <x:xf numFmtId="0" fontId="0" fillId="6" borderId="1" xfId="0" applyNumberFormat="1" applyFill="1" applyBorder="1">
      <x:alignment horizontal="general" vertical="center"/>
    </x:xf>
    <x:xf numFmtId="164" fontId="0" fillId="6" borderId="1" xfId="0" applyNumberFormat="1" applyFill="1" applyBorder="1">
      <x:alignment horizontal="general" vertical="center"/>
    </x:xf>
    <x:xf numFmtId="0" fontId="0" fillId="7" borderId="1" xfId="0" applyNumberFormat="1" applyFill="1" applyBorder="1">
      <x:alignment horizontal="general" vertical="center"/>
    </x:xf>
    <x:xf numFmtId="0" fontId="0" fillId="9" borderId="1" xfId="0" applyNumberFormat="1" applyFill="1" applyBorder="1">
      <x:alignment horizontal="general" vertical="center"/>
    </x:xf>
    <x:xf numFmtId="0" fontId="0" fillId="9" borderId="8" xfId="0" applyNumberFormat="1" applyFill="1" applyBorder="1">
      <x:alignment horizontal="general" vertical="center"/>
    </x:xf>
    <x:xf numFmtId="0" fontId="0" fillId="7" borderId="8" xfId="0" applyNumberFormat="1" applyFill="1" applyBorder="1">
      <x:alignment horizontal="general" vertical="center"/>
    </x:xf>
    <x:xf numFmtId="165" fontId="0" fillId="7" borderId="9" xfId="0" applyNumberFormat="1" applyFill="1" applyBorder="1">
      <x:alignment horizontal="general" vertical="center"/>
    </x:xf>
    <x:xf numFmtId="0" fontId="0" fillId="11" borderId="7" xfId="0" applyNumberFormat="1" applyFill="1" applyBorder="1">
      <x:alignment horizontal="general" vertical="center"/>
    </x:xf>
    <x:xf numFmtId="0" fontId="0" fillId="11" borderId="8" xfId="0" applyNumberFormat="1" applyFill="1" applyBorder="1">
      <x:alignment horizontal="general" vertical="center"/>
    </x:xf>
    <x:xf numFmtId="9" fontId="0" fillId="11" borderId="8" xfId="0" applyNumberFormat="1" applyFill="1" applyBorder="1">
      <x:alignment horizontal="general" vertical="center"/>
    </x:xf>
    <x:xf numFmtId="0" fontId="0" fillId="0" borderId="10" xfId="0" applyNumberFormat="1" applyBorder="1">
      <x:alignment horizontal="general" vertical="center"/>
    </x:xf>
    <x:xf numFmtId="0" fontId="0" fillId="0" borderId="11" xfId="0" applyNumberFormat="1" applyFont="1" applyFill="1" applyBorder="1" applyAlignment="1" applyProtection="1">
      <x:alignment horizontal="general" vertical="center" wrapText="1"/>
    </x:xf>
    <x:xf numFmtId="0" fontId="0" fillId="0" borderId="12" xfId="0" applyNumberFormat="1" applyFont="1" applyFill="1" applyBorder="1" applyAlignment="1" applyProtection="1">
      <x:alignment horizontal="general" vertical="center" wrapText="1"/>
    </x:xf>
    <x:xf numFmtId="0" fontId="0" fillId="0" borderId="13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2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0" xfId="0" applyNumberFormat="1" applyFont="1" applyFill="1" applyBorder="1" applyAlignment="1" applyProtection="1">
      <x:alignment horizontal="general" vertical="center" wrapText="1"/>
    </x:xf>
    <x:xf numFmtId="0" fontId="0" fillId="0" borderId="16" xfId="0" applyNumberFormat="1" applyFont="1" applyFill="1" applyBorder="1" applyAlignment="1" applyProtection="1">
      <x:alignment horizontal="general" vertical="center" wrapText="1"/>
    </x:xf>
  </x:cellXfs>
  <x:cellStyles count="6">
    <x:cellStyle xfId="15" builtinId="5" iLevel="0"/>
    <x:cellStyle xfId="16" builtinId="3" iLevel="0"/>
    <x:cellStyle xfId="17" builtinId="6" iLevel="0"/>
    <x:cellStyle xfId="18" builtinId="4" iLevel="0"/>
    <x:cellStyle xfId="19" builtinId="7" iLevel="0"/>
    <x:cellStyle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b2c9e6"/>
          <x:bgColor rgb="ffb2c9e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Choice>
      <mc:Fallback>
        <x:dxf>
          <x:font>
            <x:color rgb="ff00000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Fallback>
    </mc:AlternateContent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315f97"/>
            </x:top>
          </x:border>
        </x:dxf>
      </mc:Choice>
      <mc:Fallback>
        <x:dxf>
          <x:font>
            <x:b val="1"/>
          </x:font>
          <x:border>
            <x:top style="thin">
              <x:color rgb="ff315f97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315f97"/>
            </x:bottom>
          </x:border>
        </x:dxf>
      </mc:Choice>
      <mc:Fallback>
        <x:dxf>
          <x:font>
            <x:b val="1"/>
          </x:font>
          <x:border>
            <x:bottom style="medium">
              <x:color rgb="ff315f97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2:P44"/>
  <x:sheetViews>
    <x:sheetView tabSelected="1" topLeftCell="A1" zoomScaleNormal="100" workbookViewId="0">
      <x:selection activeCell="D2" activeCellId="0" sqref="D2:H2"/>
    </x:sheetView>
  </x:sheetViews>
  <x:sheetFormatPr defaultColWidth="8.88671875" defaultRowHeight="13.35"/>
  <x:cols>
    <x:col min="2" max="3" width="8.88671875" bestFit="1" customWidth="1"/>
    <x:col min="4" max="4" width="10.4453125" customWidth="1"/>
    <x:col min="5" max="7" width="8.88671875" bestFit="1" customWidth="1"/>
    <x:col min="8" max="8" width="10.77734375" customWidth="1"/>
    <x:col min="9" max="9" width="8.88671875" bestFit="1" customWidth="1"/>
    <x:col min="10" max="10" width="13.22265625" customWidth="1"/>
    <x:col min="11" max="11" width="8.88671875" bestFit="1" customWidth="1"/>
    <x:col min="12" max="12" width="9.890625" customWidth="1"/>
    <x:col min="13" max="13" width="8.88671875" bestFit="1" customWidth="1"/>
    <x:col min="14" max="14" width="12.484375" bestFit="1" customWidth="1"/>
    <x:col min="15" max="15" width="13.72265625" bestFit="1" customWidth="1"/>
    <x:col min="16" max="16" width="11.109375" customWidth="1"/>
    <x:col min="17" max="17" width="8.88671875" bestFit="1" customWidth="1"/>
    <x:col min="18" max="18" width="10.4453125" customWidth="1"/>
    <x:col min="19" max="21" width="8.88671875" bestFit="1" customWidth="1"/>
  </x:cols>
  <x:sheetData>
    <x:row r="2" spans="4:8" ht="36" customHeight="1">
      <x:c r="D2" s="54" t="s">
        <x:v>175</x:v>
      </x:c>
      <x:c r="E2" s="55"/>
      <x:c r="F2" s="55"/>
      <x:c r="G2" s="55"/>
      <x:c r="H2" s="56"/>
    </x:row>
    <x:row r="4" spans="2:10" customHeight="1">
      <x:c r="B4" s="50" t="s">
        <x:v>162</x:v>
      </x:c>
      <x:c r="C4" s="55" t="s">
        <x:v>1</x:v>
      </x:c>
      <x:c r="D4" s="55"/>
      <x:c r="E4" s="55"/>
      <x:c r="F4" s="55"/>
      <x:c r="G4" s="55"/>
      <x:c r="H4" s="55"/>
      <x:c r="I4" s="55"/>
      <x:c r="J4" s="56"/>
    </x:row>
    <x:row r="6" spans="2:10" ht="13.699999999999999">
      <x:c r="B6" s="3" t="s">
        <x:v>160</x:v>
      </x:c>
      <x:c r="C6" s="4" t="s">
        <x:v>35</x:v>
      </x:c>
      <x:c r="D6" s="4" t="s">
        <x:v>39</x:v>
      </x:c>
      <x:c r="E6" s="4" t="s">
        <x:v>67</x:v>
      </x:c>
      <x:c r="F6" s="4" t="s">
        <x:v>98</x:v>
      </x:c>
      <x:c r="G6" s="4" t="s">
        <x:v>63</x:v>
      </x:c>
      <x:c r="H6" s="4" t="s">
        <x:v>62</x:v>
      </x:c>
      <x:c r="I6" s="4" t="s">
        <x:v>64</x:v>
      </x:c>
      <x:c r="J6" s="5" t="s">
        <x:v>40</x:v>
      </x:c>
    </x:row>
    <x:row r="7" spans="2:10" ht="13.699999999999999">
      <x:c r="B7" s="47">
        <x:v>200</x:v>
      </x:c>
      <x:c r="C7" s="48">
        <x:v>0</x:v>
      </x:c>
      <x:c r="D7" s="49">
        <x:v>0</x:v>
      </x:c>
      <x:c r="E7" s="48">
        <x:v>1.25</x:v>
      </x:c>
      <x:c r="F7" s="9">
        <x:v>1</x:v>
      </x:c>
      <x:c r="G7" s="9">
        <x:v>1</x:v>
      </x:c>
      <x:c r="H7" s="9">
        <x:v>1</x:v>
      </x:c>
      <x:c r="I7" s="45">
        <x:f>((B7+C7)+((B7+C7)*(E7-1))*D7)</x:f>
        <x:v>200</x:v>
      </x:c>
      <x:c r="J7" s="46">
        <x:f>I7/B7</x:f>
        <x:v>1</x:v>
      </x:c>
    </x:row>
    <x:row r="8" spans="2:14" ht="93.950000000000003">
      <x:c r="B8" s="51" t="s">
        <x:v>5</x:v>
      </x:c>
      <x:c r="C8" s="52" t="s">
        <x:v>60</x:v>
      </x:c>
      <x:c r="D8" s="52" t="s">
        <x:v>3</x:v>
      </x:c>
      <x:c r="E8" s="52" t="s">
        <x:v>0</x:v>
      </x:c>
      <x:c r="F8" s="57" t="s">
        <x:v>2</x:v>
      </x:c>
      <x:c r="G8" s="57"/>
      <x:c r="H8" s="57"/>
      <x:c r="I8" s="52" t="s">
        <x:v>205</x:v>
      </x:c>
      <x:c r="J8" s="53" t="s">
        <x:v>4</x:v>
      </x:c>
      <x:c r="L8" s="58" t="s">
        <x:v>163</x:v>
      </x:c>
      <x:c r="M8" s="58"/>
      <x:c r="N8" s="59"/>
    </x:row>
    <x:row r="10" ht="11.25" customHeight="1"/>
    <x:row r="11" spans="2:16" ht="13.699999999999999">
      <x:c r="B11" s="3" t="s">
        <x:v>43</x:v>
      </x:c>
      <x:c r="C11" s="4" t="s">
        <x:v>37</x:v>
      </x:c>
      <x:c r="D11" s="4" t="s">
        <x:v>160</x:v>
      </x:c>
      <x:c r="E11" s="4" t="s">
        <x:v>39</x:v>
      </x:c>
      <x:c r="F11" s="4" t="s">
        <x:v>41</x:v>
      </x:c>
      <x:c r="G11" s="4" t="s">
        <x:v>66</x:v>
      </x:c>
      <x:c r="H11" s="5" t="s">
        <x:v>156</x:v>
      </x:c>
      <x:c r="J11" s="3" t="s">
        <x:v>43</x:v>
      </x:c>
      <x:c r="K11" s="4" t="s">
        <x:v>37</x:v>
      </x:c>
      <x:c r="L11" s="4" t="s">
        <x:v>160</x:v>
      </x:c>
      <x:c r="M11" s="4" t="s">
        <x:v>39</x:v>
      </x:c>
      <x:c r="N11" s="4" t="s">
        <x:v>41</x:v>
      </x:c>
      <x:c r="O11" s="4" t="s">
        <x:v>66</x:v>
      </x:c>
      <x:c r="P11" s="5" t="s">
        <x:v>93</x:v>
      </x:c>
    </x:row>
    <x:row r="12" spans="2:16">
      <x:c r="B12" s="15" t="s">
        <x:v>42</x:v>
      </x:c>
      <x:c r="C12" s="2">
        <x:v>1</x:v>
      </x:c>
      <x:c r="D12" s="2">
        <x:v>3</x:v>
      </x:c>
      <x:c r="E12" s="2">
        <x:v>0</x:v>
      </x:c>
      <x:c r="F12" s="2">
        <x:v>1.0149999999999999</x:v>
      </x:c>
      <x:c r="G12" s="11">
        <x:f>F12-1</x:f>
        <x:v>0.014999999999999902</x:v>
      </x:c>
      <x:c r="H12" s="12">
        <x:f>G12</x:f>
        <x:v>0.014999999999999902</x:v>
      </x:c>
      <x:c r="J12" s="17" t="s">
        <x:v>38</x:v>
      </x:c>
      <x:c r="K12" s="2">
        <x:v>1</x:v>
      </x:c>
      <x:c r="L12" s="2">
        <x:v>0</x:v>
      </x:c>
      <x:c r="M12" s="2">
        <x:v>3</x:v>
      </x:c>
      <x:c r="N12" s="11">
        <x:v>1.0075000000000001</x:v>
      </x:c>
      <x:c r="O12" s="11">
        <x:f>N12-1</x:f>
        <x:v>0.0075000000000000622</x:v>
      </x:c>
      <x:c r="P12" s="12">
        <x:f>O12</x:f>
        <x:v>0.0075000000000000622</x:v>
      </x:c>
    </x:row>
    <x:row r="13" spans="2:16">
      <x:c r="B13" s="15" t="s">
        <x:v>42</x:v>
      </x:c>
      <x:c r="C13" s="2">
        <x:v>2</x:v>
      </x:c>
      <x:c r="D13" s="2">
        <x:v>6</x:v>
      </x:c>
      <x:c r="E13" s="2">
        <x:v>0</x:v>
      </x:c>
      <x:c r="F13" s="2">
        <x:v>1.03</x:v>
      </x:c>
      <x:c r="G13" s="11">
        <x:f>F13-F12</x:f>
        <x:v>0.015000000000000124</x:v>
      </x:c>
      <x:c r="H13" s="12">
        <x:f>(F13-1)/C13</x:f>
        <x:v>0.015000000000000013</x:v>
      </x:c>
      <x:c r="J13" s="17" t="s">
        <x:v>38</x:v>
      </x:c>
      <x:c r="K13" s="2">
        <x:v>2</x:v>
      </x:c>
      <x:c r="L13" s="2">
        <x:v>0</x:v>
      </x:c>
      <x:c r="M13" s="2">
        <x:v>6</x:v>
      </x:c>
      <x:c r="N13" s="11">
        <x:v>1.0149999999999999</x:v>
      </x:c>
      <x:c r="O13" s="11">
        <x:f>N13-N12</x:f>
        <x:v>0.0074999999999998401</x:v>
      </x:c>
      <x:c r="P13" s="12">
        <x:f>(N13-1)/K13</x:f>
        <x:v>0.0074999999999999512</x:v>
      </x:c>
    </x:row>
    <x:row r="14" spans="2:16">
      <x:c r="B14" s="15" t="s">
        <x:v>42</x:v>
      </x:c>
      <x:c r="C14" s="2">
        <x:v>3</x:v>
      </x:c>
      <x:c r="D14" s="2">
        <x:v>9</x:v>
      </x:c>
      <x:c r="E14" s="2">
        <x:v>0</x:v>
      </x:c>
      <x:c r="F14" s="2">
        <x:v>1.0449999999999999</x:v>
      </x:c>
      <x:c r="G14" s="11">
        <x:f>F14-F13</x:f>
        <x:v>0.014999999999999902</x:v>
      </x:c>
      <x:c r="H14" s="12">
        <x:f>(F14-1)/C14</x:f>
        <x:v>0.014999999999999977</x:v>
      </x:c>
      <x:c r="J14" s="17" t="s">
        <x:v>38</x:v>
      </x:c>
      <x:c r="K14" s="2">
        <x:v>3</x:v>
      </x:c>
      <x:c r="L14" s="2">
        <x:v>0</x:v>
      </x:c>
      <x:c r="M14" s="2">
        <x:v>10</x:v>
      </x:c>
      <x:c r="N14" s="11">
        <x:v>1.0249999999999999</x:v>
      </x:c>
      <x:c r="O14" s="11">
        <x:f>N14-N13</x:f>
        <x:v>0.010000000000000009</x:v>
      </x:c>
      <x:c r="P14" s="12">
        <x:f>(N14-1)/K14</x:f>
        <x:v>0.0083333333333333037</x:v>
      </x:c>
    </x:row>
    <x:row r="15" spans="2:16">
      <x:c r="B15" s="15" t="s">
        <x:v>42</x:v>
      </x:c>
      <x:c r="C15" s="2">
        <x:v>4</x:v>
      </x:c>
      <x:c r="D15" s="2">
        <x:v>12</x:v>
      </x:c>
      <x:c r="E15" s="2">
        <x:v>5</x:v>
      </x:c>
      <x:c r="F15" s="2">
        <x:v>1.0732999999999999</x:v>
      </x:c>
      <x:c r="G15" s="11">
        <x:f>F15-F14</x:f>
        <x:v>0.028299999999999992</x:v>
      </x:c>
      <x:c r="H15" s="12">
        <x:f>(F15-1)/C15</x:f>
        <x:v>0.01832499999999998</x:v>
      </x:c>
      <x:c r="J15" s="17" t="s">
        <x:v>38</x:v>
      </x:c>
      <x:c r="K15" s="2">
        <x:v>4</x:v>
      </x:c>
      <x:c r="L15" s="2">
        <x:v>0</x:v>
      </x:c>
      <x:c r="M15" s="2">
        <x:v>15</x:v>
      </x:c>
      <x:c r="N15" s="11">
        <x:v>1.0375000000000001</x:v>
      </x:c>
      <x:c r="O15" s="11">
        <x:f>N15-N14</x:f>
        <x:v>0.012500000000000178</x:v>
      </x:c>
      <x:c r="P15" s="12">
        <x:f>(N15-1)/K15</x:f>
        <x:v>0.0093750000000000222</x:v>
      </x:c>
    </x:row>
    <x:row r="16" spans="2:16">
      <x:c r="B16" s="15" t="s">
        <x:v>42</x:v>
      </x:c>
      <x:c r="C16" s="2">
        <x:v>5</x:v>
      </x:c>
      <x:c r="D16" s="2">
        <x:v>15</x:v>
      </x:c>
      <x:c r="E16" s="2">
        <x:v>5</x:v>
      </x:c>
      <x:c r="F16" s="2">
        <x:v>1.0884</x:v>
      </x:c>
      <x:c r="G16" s="11">
        <x:f>F16-F15</x:f>
        <x:v>0.015100000000000113</x:v>
      </x:c>
      <x:c r="H16" s="12">
        <x:f>(F16-1)/C16</x:f>
        <x:v>0.017680000000000007</x:v>
      </x:c>
      <x:c r="J16" s="17" t="s">
        <x:v>38</x:v>
      </x:c>
      <x:c r="K16" s="2">
        <x:v>5</x:v>
      </x:c>
      <x:c r="L16" s="2">
        <x:v>0</x:v>
      </x:c>
      <x:c r="M16" s="2">
        <x:v>20</x:v>
      </x:c>
      <x:c r="N16" s="11">
        <x:v>1.05</x:v>
      </x:c>
      <x:c r="O16" s="11">
        <x:f>N16-N15</x:f>
        <x:v>0.012499999999999956</x:v>
      </x:c>
      <x:c r="P16" s="12">
        <x:f>(N16-1)/K16</x:f>
        <x:v>0.010000000000000009</x:v>
      </x:c>
    </x:row>
    <x:row r="17" spans="2:16">
      <x:c r="B17" s="15" t="s">
        <x:v>42</x:v>
      </x:c>
      <x:c r="C17" s="2">
        <x:v>6</x:v>
      </x:c>
      <x:c r="D17" s="2">
        <x:v>18</x:v>
      </x:c>
      <x:c r="E17" s="2">
        <x:v>5</x:v>
      </x:c>
      <x:c r="F17" s="2">
        <x:v>1.1035999999999999</x:v>
      </x:c>
      <x:c r="G17" s="11">
        <x:f>F17-F16</x:f>
        <x:v>0.01519999999999988</x:v>
      </x:c>
      <x:c r="H17" s="12">
        <x:f>(F17-1)/C17</x:f>
        <x:v>0.017266666666666652</x:v>
      </x:c>
      <x:c r="J17" s="17" t="s">
        <x:v>38</x:v>
      </x:c>
      <x:c r="K17" s="2">
        <x:v>6</x:v>
      </x:c>
      <x:c r="L17" s="2">
        <x:v>0</x:v>
      </x:c>
      <x:c r="M17" s="2">
        <x:v>25</x:v>
      </x:c>
      <x:c r="N17" s="11">
        <x:v>1.0625</x:v>
      </x:c>
      <x:c r="O17" s="11">
        <x:f>N17-N16</x:f>
        <x:v>0.012499999999999956</x:v>
      </x:c>
      <x:c r="P17" s="12">
        <x:f>(N17-1)/K17</x:f>
        <x:v>0.010416666666666666</x:v>
      </x:c>
    </x:row>
    <x:row r="18" spans="2:16" ht="13.699999999999999">
      <x:c r="B18" s="16" t="s">
        <x:v>42</x:v>
      </x:c>
      <x:c r="C18" s="9">
        <x:v>7</x:v>
      </x:c>
      <x:c r="D18" s="9">
        <x:v>21</x:v>
      </x:c>
      <x:c r="E18" s="9">
        <x:v>5</x:v>
      </x:c>
      <x:c r="F18" s="9">
        <x:v>1.1188</x:v>
      </x:c>
      <x:c r="G18" s="13">
        <x:f>F18-F17</x:f>
        <x:v>0.015200000000000102</x:v>
      </x:c>
      <x:c r="H18" s="14">
        <x:f>(F18-1)/C18</x:f>
        <x:v>0.016971428571428575</x:v>
      </x:c>
      <x:c r="J18" s="18" t="s">
        <x:v>38</x:v>
      </x:c>
      <x:c r="K18" s="9">
        <x:v>7</x:v>
      </x:c>
      <x:c r="L18" s="9">
        <x:v>0</x:v>
      </x:c>
      <x:c r="M18" s="9">
        <x:v>30</x:v>
      </x:c>
      <x:c r="N18" s="13">
        <x:v>1.075</x:v>
      </x:c>
      <x:c r="O18" s="13">
        <x:f>N18-N17</x:f>
        <x:v>0.012499999999999956</x:v>
      </x:c>
      <x:c r="P18" s="14">
        <x:f>(N18-1)/K18</x:f>
        <x:v>0.010714285714285707</x:v>
      </x:c>
    </x:row>
    <x:row r="21" spans="2:16" ht="13.699999999999999">
      <x:c r="B21" s="3" t="s">
        <x:v>43</x:v>
      </x:c>
      <x:c r="C21" s="4" t="s">
        <x:v>37</x:v>
      </x:c>
      <x:c r="D21" s="4" t="s">
        <x:v>160</x:v>
      </x:c>
      <x:c r="E21" s="4" t="s">
        <x:v>39</x:v>
      </x:c>
      <x:c r="F21" s="4" t="s">
        <x:v>41</x:v>
      </x:c>
      <x:c r="G21" s="4" t="s">
        <x:v>66</x:v>
      </x:c>
      <x:c r="H21" s="5" t="s">
        <x:v>93</x:v>
      </x:c>
      <x:c r="J21" s="3" t="s">
        <x:v>43</x:v>
      </x:c>
      <x:c r="K21" s="4" t="s">
        <x:v>37</x:v>
      </x:c>
      <x:c r="L21" s="4" t="s">
        <x:v>160</x:v>
      </x:c>
      <x:c r="M21" s="4" t="s">
        <x:v>39</x:v>
      </x:c>
      <x:c r="N21" s="4" t="s">
        <x:v>41</x:v>
      </x:c>
      <x:c r="O21" s="4" t="s">
        <x:v>66</x:v>
      </x:c>
      <x:c r="P21" s="5" t="s">
        <x:v>93</x:v>
      </x:c>
    </x:row>
    <x:row r="22" spans="2:16">
      <x:c r="B22" s="32" t="s">
        <x:v>52</x:v>
      </x:c>
      <x:c r="C22" s="2">
        <x:v>1</x:v>
      </x:c>
      <x:c r="D22" s="2">
        <x:v>4</x:v>
      </x:c>
      <x:c r="E22" s="2">
        <x:v>3</x:v>
      </x:c>
      <x:c r="F22" s="2">
        <x:v>1.0277000000000001</x:v>
      </x:c>
      <x:c r="G22" s="11">
        <x:f>F22-1</x:f>
        <x:v>0.027700000000000058</x:v>
      </x:c>
      <x:c r="H22" s="12">
        <x:f>G22</x:f>
        <x:v>0.027700000000000058</x:v>
      </x:c>
      <x:c r="J22" s="28" t="s">
        <x:v>159</x:v>
      </x:c>
      <x:c r="K22" s="2">
        <x:v>1</x:v>
      </x:c>
      <x:c r="L22" s="2"/>
      <x:c r="M22" s="2"/>
      <x:c r="N22" s="2">
        <x:v>1.05</x:v>
      </x:c>
      <x:c r="O22" s="11">
        <x:f>N22-1</x:f>
        <x:v>0.050000000000000044</x:v>
      </x:c>
      <x:c r="P22" s="12">
        <x:f>O22</x:f>
        <x:v>0.050000000000000044</x:v>
      </x:c>
    </x:row>
    <x:row r="23" spans="2:16">
      <x:c r="B23" s="32" t="s">
        <x:v>52</x:v>
      </x:c>
      <x:c r="C23" s="2">
        <x:v>2</x:v>
      </x:c>
      <x:c r="D23" s="2">
        <x:v>8</x:v>
      </x:c>
      <x:c r="E23" s="2">
        <x:v>6</x:v>
      </x:c>
      <x:c r="F23" s="2">
        <x:v>1.0556000000000001</x:v>
      </x:c>
      <x:c r="G23" s="11">
        <x:f>F23-F22</x:f>
        <x:v>0.027900000000000036</x:v>
      </x:c>
      <x:c r="H23" s="12">
        <x:f>(F23-1)/C23</x:f>
        <x:v>0.027800000000000047</x:v>
      </x:c>
      <x:c r="J23" s="28" t="s">
        <x:v>159</x:v>
      </x:c>
      <x:c r="K23" s="2">
        <x:v>2</x:v>
      </x:c>
      <x:c r="L23" s="2"/>
      <x:c r="M23" s="2"/>
      <x:c r="N23" s="2">
        <x:v>1.1000000000000001</x:v>
      </x:c>
      <x:c r="O23" s="11">
        <x:f>N23-N22</x:f>
        <x:v>0.050000000000000044</x:v>
      </x:c>
      <x:c r="P23" s="12">
        <x:f>(N23-1)/K23</x:f>
        <x:v>0.050000000000000044</x:v>
      </x:c>
    </x:row>
    <x:row r="24" spans="2:16">
      <x:c r="B24" s="32" t="s">
        <x:v>52</x:v>
      </x:c>
      <x:c r="C24" s="2">
        <x:v>3</x:v>
      </x:c>
      <x:c r="D24" s="2">
        <x:v>12</x:v>
      </x:c>
      <x:c r="E24" s="2">
        <x:v>9</x:v>
      </x:c>
      <x:c r="F24" s="2">
        <x:v>1.0839000000000001</x:v>
      </x:c>
      <x:c r="G24" s="11">
        <x:f>F24-F23</x:f>
        <x:v>0.028299999999999992</x:v>
      </x:c>
      <x:c r="H24" s="12">
        <x:f>(F24-1)/C24</x:f>
        <x:v>0.027966666666666695</x:v>
      </x:c>
      <x:c r="I24" s="1"/>
      <x:c r="J24" s="28" t="s">
        <x:v>159</x:v>
      </x:c>
      <x:c r="K24" s="2">
        <x:v>3</x:v>
      </x:c>
      <x:c r="L24" s="2"/>
      <x:c r="M24" s="2"/>
      <x:c r="N24" s="2">
        <x:v>1.1499999999999999</x:v>
      </x:c>
      <x:c r="O24" s="11">
        <x:f>N24-N23</x:f>
        <x:v>0.049999999999999822</x:v>
      </x:c>
      <x:c r="P24" s="12">
        <x:f>(N24-1)/K24</x:f>
        <x:v>0.049999999999999967</x:v>
      </x:c>
    </x:row>
    <x:row r="25" spans="2:16">
      <x:c r="B25" s="32" t="s">
        <x:v>52</x:v>
      </x:c>
      <x:c r="C25" s="2">
        <x:v>4</x:v>
      </x:c>
      <x:c r="D25" s="2">
        <x:v>16</x:v>
      </x:c>
      <x:c r="E25" s="2">
        <x:v>12</x:v>
      </x:c>
      <x:c r="F25" s="2">
        <x:v>1.1124000000000001</x:v>
      </x:c>
      <x:c r="G25" s="11">
        <x:f>F25-F24</x:f>
        <x:v>0.02849999999999997</x:v>
      </x:c>
      <x:c r="H25" s="12">
        <x:f>(F25-1)/C25</x:f>
        <x:v>0.028100000000000014</x:v>
      </x:c>
      <x:c r="J25" s="28" t="s">
        <x:v>159</x:v>
      </x:c>
      <x:c r="K25" s="2">
        <x:v>4</x:v>
      </x:c>
      <x:c r="L25" s="2"/>
      <x:c r="M25" s="2"/>
      <x:c r="N25" s="2">
        <x:v>1.2</x:v>
      </x:c>
      <x:c r="O25" s="11">
        <x:f>N25-N24</x:f>
        <x:v>0.050000000000000044</x:v>
      </x:c>
      <x:c r="P25" s="12">
        <x:f>(N25-1)/K25</x:f>
        <x:v>0.049999999999999989</x:v>
      </x:c>
    </x:row>
    <x:row r="26" spans="2:16" ht="13.699999999999999">
      <x:c r="B26" s="33" t="s">
        <x:v>52</x:v>
      </x:c>
      <x:c r="C26" s="9">
        <x:v>5</x:v>
      </x:c>
      <x:c r="D26" s="9">
        <x:v>20</x:v>
      </x:c>
      <x:c r="E26" s="9">
        <x:v>15</x:v>
      </x:c>
      <x:c r="F26" s="9">
        <x:v>1.1413</x:v>
      </x:c>
      <x:c r="G26" s="11">
        <x:f>F26-F25</x:f>
        <x:v>0.028899999999999926</x:v>
      </x:c>
      <x:c r="H26" s="12">
        <x:f>(F26-1)/C26</x:f>
        <x:v>0.028259999999999996</x:v>
      </x:c>
      <x:c r="J26" s="29" t="s">
        <x:v>159</x:v>
      </x:c>
      <x:c r="K26" s="9">
        <x:v>5</x:v>
      </x:c>
      <x:c r="L26" s="9"/>
      <x:c r="M26" s="9"/>
      <x:c r="N26" s="9">
        <x:v>1.3</x:v>
      </x:c>
      <x:c r="O26" s="13">
        <x:f>N26-N25</x:f>
        <x:v>0.10000000000000009</x:v>
      </x:c>
      <x:c r="P26" s="14">
        <x:f>(N26-1)/K26</x:f>
        <x:v>0.060000000000000009</x:v>
      </x:c>
    </x:row>
    <x:row r="29" spans="2:16" ht="13.699999999999999">
      <x:c r="B29" s="3" t="s">
        <x:v>43</x:v>
      </x:c>
      <x:c r="C29" s="4" t="s">
        <x:v>37</x:v>
      </x:c>
      <x:c r="D29" s="4" t="s">
        <x:v>160</x:v>
      </x:c>
      <x:c r="E29" s="4" t="s">
        <x:v>39</x:v>
      </x:c>
      <x:c r="F29" s="4" t="s">
        <x:v>41</x:v>
      </x:c>
      <x:c r="G29" s="4" t="s">
        <x:v>66</x:v>
      </x:c>
      <x:c r="H29" s="5" t="s">
        <x:v>93</x:v>
      </x:c>
      <x:c r="J29" s="3" t="s">
        <x:v>43</x:v>
      </x:c>
      <x:c r="K29" s="4" t="s">
        <x:v>37</x:v>
      </x:c>
      <x:c r="L29" s="4" t="s">
        <x:v>160</x:v>
      </x:c>
      <x:c r="M29" s="4" t="s">
        <x:v>39</x:v>
      </x:c>
      <x:c r="N29" s="4" t="s">
        <x:v>41</x:v>
      </x:c>
      <x:c r="O29" s="4" t="s">
        <x:v>66</x:v>
      </x:c>
      <x:c r="P29" s="5" t="s">
        <x:v>93</x:v>
      </x:c>
    </x:row>
    <x:row r="30" spans="2:16">
      <x:c r="B30" s="19" t="s">
        <x:v>30</x:v>
      </x:c>
      <x:c r="C30" s="2">
        <x:v>1</x:v>
      </x:c>
      <x:c r="D30" s="2">
        <x:v>0</x:v>
      </x:c>
      <x:c r="E30" s="2">
        <x:v>15</x:v>
      </x:c>
      <x:c r="F30" s="2">
        <x:v>1.0375000000000001</x:v>
      </x:c>
      <x:c r="G30" s="11">
        <x:f>F30-1</x:f>
        <x:v>0.037500000000000089</x:v>
      </x:c>
      <x:c r="H30" s="12">
        <x:f>(F30-1)/C30</x:f>
        <x:v>0.037500000000000089</x:v>
      </x:c>
      <x:c r="J30" s="21" t="s">
        <x:v>71</x:v>
      </x:c>
      <x:c r="K30" s="2">
        <x:v>1</x:v>
      </x:c>
      <x:c r="L30" s="2">
        <x:v>5</x:v>
      </x:c>
      <x:c r="M30" s="2">
        <x:v>0</x:v>
      </x:c>
      <x:c r="N30" s="2">
        <x:v>1.0249999999999999</x:v>
      </x:c>
      <x:c r="O30" s="11">
        <x:f>N30-1</x:f>
        <x:v>0.024999999999999911</x:v>
      </x:c>
      <x:c r="P30" s="12">
        <x:f>O30</x:f>
        <x:v>0.024999999999999911</x:v>
      </x:c>
    </x:row>
    <x:row r="31" spans="2:16">
      <x:c r="B31" s="19" t="s">
        <x:v>30</x:v>
      </x:c>
      <x:c r="C31" s="2">
        <x:v>2</x:v>
      </x:c>
      <x:c r="D31" s="2">
        <x:v>0</x:v>
      </x:c>
      <x:c r="E31" s="2">
        <x:v>30</x:v>
      </x:c>
      <x:c r="F31" s="2">
        <x:v>1.075</x:v>
      </x:c>
      <x:c r="G31" s="11">
        <x:f>F31-F30</x:f>
        <x:v>0.037499999999999867</x:v>
      </x:c>
      <x:c r="H31" s="12">
        <x:f>(F31-1)/C31</x:f>
        <x:v>0.037499999999999978</x:v>
      </x:c>
      <x:c r="J31" s="21" t="s">
        <x:v>71</x:v>
      </x:c>
      <x:c r="K31" s="2">
        <x:v>2</x:v>
      </x:c>
      <x:c r="L31" s="2">
        <x:v>10</x:v>
      </x:c>
      <x:c r="M31" s="2">
        <x:v>0</x:v>
      </x:c>
      <x:c r="N31" s="2">
        <x:v>1.05</x:v>
      </x:c>
      <x:c r="O31" s="11">
        <x:f>N31-N30</x:f>
        <x:v>0.025000000000000133</x:v>
      </x:c>
      <x:c r="P31" s="12">
        <x:f>(N31-1)/K31</x:f>
        <x:v>0.025000000000000022</x:v>
      </x:c>
    </x:row>
    <x:row r="32" spans="2:16" ht="13.699999999999999">
      <x:c r="B32" s="20" t="s">
        <x:v>30</x:v>
      </x:c>
      <x:c r="C32" s="9">
        <x:v>3</x:v>
      </x:c>
      <x:c r="D32" s="9">
        <x:v>0</x:v>
      </x:c>
      <x:c r="E32" s="9">
        <x:v>50</x:v>
      </x:c>
      <x:c r="F32" s="9">
        <x:v>1.125</x:v>
      </x:c>
      <x:c r="G32" s="13">
        <x:f>F32-F31</x:f>
        <x:v>0.050000000000000044</x:v>
      </x:c>
      <x:c r="H32" s="14">
        <x:f>(F32-1)/C32</x:f>
        <x:v>0.041666666666666664</x:v>
      </x:c>
      <x:c r="J32" s="22" t="s">
        <x:v>71</x:v>
      </x:c>
      <x:c r="K32" s="9">
        <x:v>3</x:v>
      </x:c>
      <x:c r="L32" s="9">
        <x:v>20</x:v>
      </x:c>
      <x:c r="M32" s="9">
        <x:v>0</x:v>
      </x:c>
      <x:c r="N32" s="9">
        <x:v>1.1000000000000001</x:v>
      </x:c>
      <x:c r="O32" s="13">
        <x:f>N32-N31</x:f>
        <x:v>0.050000000000000044</x:v>
      </x:c>
      <x:c r="P32" s="14">
        <x:f>(N32-1)/K32</x:f>
        <x:v>0.033333333333333361</x:v>
      </x:c>
    </x:row>
    <x:row r="35" spans="2:16" ht="13.699999999999999">
      <x:c r="B35" s="3" t="s">
        <x:v>43</x:v>
      </x:c>
      <x:c r="C35" s="4" t="s">
        <x:v>37</x:v>
      </x:c>
      <x:c r="D35" s="4" t="s">
        <x:v>160</x:v>
      </x:c>
      <x:c r="E35" s="4" t="s">
        <x:v>39</x:v>
      </x:c>
      <x:c r="F35" s="4" t="s">
        <x:v>41</x:v>
      </x:c>
      <x:c r="G35" s="4" t="s">
        <x:v>66</x:v>
      </x:c>
      <x:c r="H35" s="4" t="s">
        <x:v>93</x:v>
      </x:c>
      <x:c r="I35" s="5" t="s">
        <x:v>67</x:v>
      </x:c>
      <x:c r="J35" s="3" t="s">
        <x:v>43</x:v>
      </x:c>
      <x:c r="K35" s="4" t="s">
        <x:v>37</x:v>
      </x:c>
      <x:c r="L35" s="4" t="s">
        <x:v>160</x:v>
      </x:c>
      <x:c r="M35" s="4" t="s">
        <x:v>39</x:v>
      </x:c>
      <x:c r="N35" s="4" t="s">
        <x:v>41</x:v>
      </x:c>
      <x:c r="O35" s="4" t="s">
        <x:v>66</x:v>
      </x:c>
      <x:c r="P35" s="5" t="s">
        <x:v>93</x:v>
      </x:c>
    </x:row>
    <x:row r="36" spans="2:16">
      <x:c r="B36" s="23" t="s">
        <x:v>89</x:v>
      </x:c>
      <x:c r="C36" s="2">
        <x:v>1</x:v>
      </x:c>
      <x:c r="D36" s="2">
        <x:v>0</x:v>
      </x:c>
      <x:c r="E36" s="2">
        <x:v>50</x:v>
      </x:c>
      <x:c r="F36" s="2">
        <x:v>1.0222</x:v>
      </x:c>
      <x:c r="G36" s="11">
        <x:f>F36-1</x:f>
        <x:v>0.022199999999999998</x:v>
      </x:c>
      <x:c r="H36" s="12">
        <x:f>G36</x:f>
        <x:v>0.022199999999999998</x:v>
      </x:c>
      <x:c r="I36" s="7">
        <x:v>1.3</x:v>
      </x:c>
      <x:c r="J36" s="26" t="s">
        <x:v>47</x:v>
      </x:c>
      <x:c r="K36" s="2">
        <x:v>1</x:v>
      </x:c>
      <x:c r="L36" s="2">
        <x:v>0</x:v>
      </x:c>
      <x:c r="M36" s="2">
        <x:v>10</x:v>
      </x:c>
      <x:c r="N36" s="2">
        <x:v>1.0249999999999999</x:v>
      </x:c>
      <x:c r="O36" s="11">
        <x:f>N36-1</x:f>
        <x:v>0.024999999999999911</x:v>
      </x:c>
      <x:c r="P36" s="12">
        <x:f>(N36-1)/K36</x:f>
        <x:v>0.024999999999999911</x:v>
      </x:c>
    </x:row>
    <x:row r="37" spans="2:16">
      <x:c r="B37" s="23" t="s">
        <x:v>89</x:v>
      </x:c>
      <x:c r="C37" s="2">
        <x:v>2</x:v>
      </x:c>
      <x:c r="D37" s="2">
        <x:v>0</x:v>
      </x:c>
      <x:c r="E37" s="2">
        <x:v>50</x:v>
      </x:c>
      <x:c r="F37" s="2">
        <x:v>1.0444</x:v>
      </x:c>
      <x:c r="G37" s="11">
        <x:f>F37-F36</x:f>
        <x:v>0.022199999999999998</x:v>
      </x:c>
      <x:c r="H37" s="12">
        <x:f>(F37-1)/C37</x:f>
        <x:v>0.022199999999999998</x:v>
      </x:c>
      <x:c r="I37" s="7">
        <x:v>1.3</x:v>
      </x:c>
      <x:c r="J37" s="26" t="s">
        <x:v>47</x:v>
      </x:c>
      <x:c r="K37" s="2">
        <x:v>2</x:v>
      </x:c>
      <x:c r="L37" s="2">
        <x:v>0</x:v>
      </x:c>
      <x:c r="M37" s="2">
        <x:v>20</x:v>
      </x:c>
      <x:c r="N37" s="2">
        <x:v>1.05</x:v>
      </x:c>
      <x:c r="O37" s="11">
        <x:f>N37-N36</x:f>
        <x:v>0.025000000000000133</x:v>
      </x:c>
      <x:c r="P37" s="12">
        <x:f>(N37-1)/K37</x:f>
        <x:v>0.025000000000000022</x:v>
      </x:c>
    </x:row>
    <x:row r="38" spans="2:16" ht="13.699999999999999">
      <x:c r="B38" s="23" t="s">
        <x:v>89</x:v>
      </x:c>
      <x:c r="C38" s="2">
        <x:v>3</x:v>
      </x:c>
      <x:c r="D38" s="2">
        <x:v>0</x:v>
      </x:c>
      <x:c r="E38" s="2">
        <x:v>50</x:v>
      </x:c>
      <x:c r="F38" s="2">
        <x:v>1.0667</x:v>
      </x:c>
      <x:c r="G38" s="11">
        <x:f>F38-F37</x:f>
        <x:v>0.022299999999999986</x:v>
      </x:c>
      <x:c r="H38" s="12">
        <x:f>(F38-1)/C38</x:f>
        <x:v>0.022233333333333327</x:v>
      </x:c>
      <x:c r="I38" s="7">
        <x:v>1.3</x:v>
      </x:c>
      <x:c r="J38" s="27" t="s">
        <x:v>47</x:v>
      </x:c>
      <x:c r="K38" s="9">
        <x:v>3</x:v>
      </x:c>
      <x:c r="L38" s="9">
        <x:v>0</x:v>
      </x:c>
      <x:c r="M38" s="9">
        <x:v>30</x:v>
      </x:c>
      <x:c r="N38" s="9">
        <x:v>1.075</x:v>
      </x:c>
      <x:c r="O38" s="13">
        <x:f>N38-N37</x:f>
        <x:v>0.024999999999999911</x:v>
      </x:c>
      <x:c r="P38" s="14">
        <x:f>(N38-1)/K38</x:f>
        <x:v>0.024999999999999983</x:v>
      </x:c>
    </x:row>
    <x:row r="39" spans="2:9">
      <x:c r="B39" s="24" t="s">
        <x:v>96</x:v>
      </x:c>
      <x:c r="C39" s="2">
        <x:v>1</x:v>
      </x:c>
      <x:c r="D39" s="2">
        <x:v>0</x:v>
      </x:c>
      <x:c r="E39" s="2">
        <x:v>80</x:v>
      </x:c>
      <x:c r="F39" s="2">
        <x:v>1.0333000000000001</x:v>
      </x:c>
      <x:c r="G39" s="11">
        <x:f>F39-1</x:f>
        <x:v>0.033300000000000107</x:v>
      </x:c>
      <x:c r="H39" s="12">
        <x:f>G39</x:f>
        <x:v>0.033300000000000107</x:v>
      </x:c>
      <x:c r="I39" s="7">
        <x:v>1.3500000000000001</x:v>
      </x:c>
    </x:row>
    <x:row r="40" spans="2:9">
      <x:c r="B40" s="23" t="s">
        <x:v>96</x:v>
      </x:c>
      <x:c r="C40" s="2">
        <x:v>2</x:v>
      </x:c>
      <x:c r="D40" s="2">
        <x:v>0</x:v>
      </x:c>
      <x:c r="E40" s="2">
        <x:v>80</x:v>
      </x:c>
      <x:c r="F40" s="2">
        <x:v>1.0667</x:v>
      </x:c>
      <x:c r="G40" s="11">
        <x:f>F40-F39</x:f>
        <x:v>0.033399999999999874</x:v>
      </x:c>
      <x:c r="H40" s="12">
        <x:f>(F40-1)/C40</x:f>
        <x:v>0.033349999999999991</x:v>
      </x:c>
      <x:c r="I40" s="7">
        <x:v>1.3500000000000001</x:v>
      </x:c>
    </x:row>
    <x:row r="41" spans="2:16" ht="13.699999999999999">
      <x:c r="B41" s="23" t="s">
        <x:v>96</x:v>
      </x:c>
      <x:c r="C41" s="2">
        <x:v>3</x:v>
      </x:c>
      <x:c r="D41" s="2">
        <x:v>0</x:v>
      </x:c>
      <x:c r="E41" s="2">
        <x:v>80</x:v>
      </x:c>
      <x:c r="F41" s="2">
        <x:v>1.1000000000000001</x:v>
      </x:c>
      <x:c r="G41" s="11">
        <x:f>F41-F40</x:f>
        <x:v>0.033300000000000107</x:v>
      </x:c>
      <x:c r="H41" s="12">
        <x:f>(F41-1)/C41</x:f>
        <x:v>0.033333333333333361</x:v>
      </x:c>
      <x:c r="I41" s="7">
        <x:v>1.3500000000000001</x:v>
      </x:c>
      <x:c r="J41" s="3" t="s">
        <x:v>43</x:v>
      </x:c>
      <x:c r="K41" s="4" t="s">
        <x:v>37</x:v>
      </x:c>
      <x:c r="L41" s="4" t="s">
        <x:v>160</x:v>
      </x:c>
      <x:c r="M41" s="4" t="s">
        <x:v>39</x:v>
      </x:c>
      <x:c r="N41" s="4" t="s">
        <x:v>41</x:v>
      </x:c>
      <x:c r="O41" s="4" t="s">
        <x:v>66</x:v>
      </x:c>
      <x:c r="P41" s="5" t="s">
        <x:v>93</x:v>
      </x:c>
    </x:row>
    <x:row r="42" spans="2:16">
      <x:c r="B42" s="23" t="s">
        <x:v>73</x:v>
      </x:c>
      <x:c r="C42" s="2">
        <x:v>1</x:v>
      </x:c>
      <x:c r="D42" s="2">
        <x:v>0</x:v>
      </x:c>
      <x:c r="E42" s="2">
        <x:v>100</x:v>
      </x:c>
      <x:c r="F42" s="2">
        <x:v>1.04</x:v>
      </x:c>
      <x:c r="G42" s="11">
        <x:f>F42-1</x:f>
        <x:v>0.040000000000000036</x:v>
      </x:c>
      <x:c r="H42" s="12">
        <x:f>G42</x:f>
        <x:v>0.040000000000000036</x:v>
      </x:c>
      <x:c r="I42" s="7">
        <x:v>1.3999999999999999</x:v>
      </x:c>
      <x:c r="J42" s="30" t="s">
        <x:v>69</x:v>
      </x:c>
      <x:c r="K42" s="2">
        <x:v>1</x:v>
      </x:c>
      <x:c r="L42" s="2">
        <x:v>0</x:v>
      </x:c>
      <x:c r="M42" s="2">
        <x:v>30</x:v>
      </x:c>
      <x:c r="N42" s="2">
        <x:v>1.075</x:v>
      </x:c>
      <x:c r="O42" s="11">
        <x:f>N42-1</x:f>
        <x:v>0.074999999999999956</x:v>
      </x:c>
      <x:c r="P42" s="12">
        <x:f>O42</x:f>
        <x:v>0.074999999999999956</x:v>
      </x:c>
    </x:row>
    <x:row r="43" spans="2:16">
      <x:c r="B43" s="23" t="s">
        <x:v>73</x:v>
      </x:c>
      <x:c r="C43" s="2">
        <x:v>2</x:v>
      </x:c>
      <x:c r="D43" s="2">
        <x:v>0</x:v>
      </x:c>
      <x:c r="E43" s="2">
        <x:v>100</x:v>
      </x:c>
      <x:c r="F43" s="2">
        <x:v>1.0800000000000001</x:v>
      </x:c>
      <x:c r="G43" s="11">
        <x:f>F43-F42</x:f>
        <x:v>0.040000000000000036</x:v>
      </x:c>
      <x:c r="H43" s="12">
        <x:f>(F43-1)/C43</x:f>
        <x:v>0.040000000000000036</x:v>
      </x:c>
      <x:c r="I43" s="7">
        <x:v>1.3999999999999999</x:v>
      </x:c>
      <x:c r="J43" s="30" t="s">
        <x:v>69</x:v>
      </x:c>
      <x:c r="K43" s="2">
        <x:v>2</x:v>
      </x:c>
      <x:c r="L43" s="2">
        <x:v>0</x:v>
      </x:c>
      <x:c r="M43" s="2">
        <x:v>60</x:v>
      </x:c>
      <x:c r="N43" s="2">
        <x:v>1.1499999999999999</x:v>
      </x:c>
      <x:c r="O43" s="11">
        <x:f>N43-N42</x:f>
        <x:v>0.074999999999999956</x:v>
      </x:c>
      <x:c r="P43" s="12">
        <x:f>(N43-1)/K43</x:f>
        <x:v>0.074999999999999956</x:v>
      </x:c>
    </x:row>
    <x:row r="44" spans="2:16" ht="13.699999999999999">
      <x:c r="B44" s="25" t="s">
        <x:v>73</x:v>
      </x:c>
      <x:c r="C44" s="9">
        <x:v>3</x:v>
      </x:c>
      <x:c r="D44" s="9">
        <x:v>0</x:v>
      </x:c>
      <x:c r="E44" s="9">
        <x:v>100</x:v>
      </x:c>
      <x:c r="F44" s="9">
        <x:v>1.1200000000000001</x:v>
      </x:c>
      <x:c r="G44" s="13">
        <x:f>F44-F43</x:f>
        <x:v>0.040000000000000036</x:v>
      </x:c>
      <x:c r="H44" s="14">
        <x:f>(F44-1)/C44</x:f>
        <x:v>0.040000000000000036</x:v>
      </x:c>
      <x:c r="I44" s="10">
        <x:v>1.3999999999999999</x:v>
      </x:c>
      <x:c r="J44" s="31" t="s">
        <x:v>69</x:v>
      </x:c>
      <x:c r="K44" s="9">
        <x:v>3</x:v>
      </x:c>
      <x:c r="L44" s="9">
        <x:v>0</x:v>
      </x:c>
      <x:c r="M44" s="9">
        <x:v>100</x:v>
      </x:c>
      <x:c r="N44" s="9">
        <x:v>1.25</x:v>
      </x:c>
      <x:c r="O44" s="13">
        <x:f>N44-N43</x:f>
        <x:v>0.10000000000000009</x:v>
      </x:c>
      <x:c r="P44" s="14">
        <x:f>(N44-1)/K44</x:f>
        <x:v>0.083333333333333329</x:v>
      </x:c>
    </x:row>
  </x:sheetData>
  <x:mergeCells count="4">
    <x:mergeCell ref="D2:H2"/>
    <x:mergeCell ref="C4:J4"/>
    <x:mergeCell ref="F8:H8"/>
    <x:mergeCell ref="L8:N8"/>
  </x:mergeCells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P66"/>
  <x:sheetViews>
    <x:sheetView topLeftCell="A1" zoomScaleNormal="100" workbookViewId="0">
      <x:selection activeCell="G40" activeCellId="0" sqref="G40:G40"/>
    </x:sheetView>
  </x:sheetViews>
  <x:sheetFormatPr defaultColWidth="8.88671875" defaultRowHeight="13.35"/>
  <x:cols>
    <x:col min="1" max="1" width="8.88671875" customWidth="1"/>
    <x:col min="2" max="2" width="18.77734375" customWidth="1"/>
    <x:col min="3" max="6" width="8.88671875" bestFit="1" customWidth="1"/>
    <x:col min="7" max="7" width="17.77734375" customWidth="1"/>
    <x:col min="9" max="9" width="8.88671875" customWidth="1"/>
    <x:col min="10" max="10" width="7" customWidth="1"/>
    <x:col min="11" max="11" width="18.5546875" customWidth="1"/>
    <x:col min="12" max="14" width="8.88671875" bestFit="1" customWidth="1"/>
    <x:col min="15" max="15" width="7.66796875" customWidth="1"/>
    <x:col min="16" max="16" width="18.109375" customWidth="1"/>
  </x:cols>
  <x:sheetData>
    <x:row r="1" spans="1:16" ht="13.699999999999999">
      <x:c r="A1" s="3" t="s">
        <x:v>53</x:v>
      </x:c>
      <x:c r="B1" s="4" t="s">
        <x:v>59</x:v>
      </x:c>
      <x:c r="C1" s="4" t="s">
        <x:v>48</x:v>
      </x:c>
      <x:c r="D1" s="4" t="s">
        <x:v>160</x:v>
      </x:c>
      <x:c r="E1" s="4" t="s">
        <x:v>57</x:v>
      </x:c>
      <x:c r="F1" s="4" t="s">
        <x:v>49</x:v>
      </x:c>
      <x:c r="G1" s="5" t="s">
        <x:v>58</x:v>
      </x:c>
      <x:c r="J1" s="3" t="s">
        <x:v>45</x:v>
      </x:c>
      <x:c r="K1" s="4" t="s">
        <x:v>59</x:v>
      </x:c>
      <x:c r="L1" s="4" t="s">
        <x:v>48</x:v>
      </x:c>
      <x:c r="M1" s="4" t="s">
        <x:v>160</x:v>
      </x:c>
      <x:c r="N1" s="4" t="s">
        <x:v>57</x:v>
      </x:c>
      <x:c r="O1" s="4" t="s">
        <x:v>49</x:v>
      </x:c>
      <x:c r="P1" s="5" t="s">
        <x:v>58</x:v>
      </x:c>
    </x:row>
    <x:row r="2" spans="1:16">
      <x:c r="A2" s="6">
        <x:v>1</x:v>
      </x:c>
      <x:c r="B2" s="2" t="s">
        <x:v>78</x:v>
      </x:c>
      <x:c r="C2" s="2">
        <x:v>1008</x:v>
      </x:c>
      <x:c r="D2" s="2">
        <x:f>C2/4.8</x:f>
        <x:v>210</x:v>
      </x:c>
      <x:c r="E2" s="2">
        <x:v>0</x:v>
      </x:c>
      <x:c r="F2" s="2">
        <x:v>1</x:v>
      </x:c>
      <x:c r="G2" s="7" t="s">
        <x:v>17</x:v>
      </x:c>
      <x:c r="J2" s="6">
        <x:v>1</x:v>
      </x:c>
      <x:c r="K2" s="2" t="s">
        <x:v>65</x:v>
      </x:c>
      <x:c r="L2" s="2">
        <x:v>594</x:v>
      </x:c>
      <x:c r="M2" s="2">
        <x:f>L2/3.3</x:f>
        <x:v>180</x:v>
      </x:c>
      <x:c r="N2" s="2">
        <x:v>0</x:v>
      </x:c>
      <x:c r="O2" s="2">
        <x:v>11</x:v>
      </x:c>
      <x:c r="P2" s="7" t="s">
        <x:v>190</x:v>
      </x:c>
    </x:row>
    <x:row r="3" spans="1:16">
      <x:c r="A3" s="6">
        <x:v>2</x:v>
      </x:c>
      <x:c r="B3" s="2" t="s">
        <x:v>174</x:v>
      </x:c>
      <x:c r="C3" s="2">
        <x:v>912</x:v>
      </x:c>
      <x:c r="D3" s="2">
        <x:f>C3/4.8</x:f>
        <x:v>190</x:v>
      </x:c>
      <x:c r="E3" s="2">
        <x:v>0</x:v>
      </x:c>
      <x:c r="F3" s="2">
        <x:v>2</x:v>
      </x:c>
      <x:c r="G3" s="7" t="s">
        <x:v>139</x:v>
      </x:c>
      <x:c r="J3" s="6">
        <x:v>2</x:v>
      </x:c>
      <x:c r="K3" s="2" t="s">
        <x:v>158</x:v>
      </x:c>
      <x:c r="L3" s="2">
        <x:v>693</x:v>
      </x:c>
      <x:c r="M3" s="2">
        <x:f>L3/3.3</x:f>
        <x:v>210</x:v>
      </x:c>
      <x:c r="N3" s="2">
        <x:v>0</x:v>
      </x:c>
      <x:c r="O3" s="2">
        <x:v>1</x:v>
      </x:c>
      <x:c r="P3" s="7" t="s">
        <x:v>22</x:v>
      </x:c>
    </x:row>
    <x:row r="4" spans="1:16">
      <x:c r="A4" s="6">
        <x:v>3</x:v>
      </x:c>
      <x:c r="B4" s="2" t="s">
        <x:v>167</x:v>
      </x:c>
      <x:c r="C4" s="2">
        <x:v>768</x:v>
      </x:c>
      <x:c r="D4" s="2">
        <x:f>C4/4.8</x:f>
        <x:v>160</x:v>
      </x:c>
      <x:c r="E4" s="2">
        <x:v>0</x:v>
      </x:c>
      <x:c r="F4" s="2">
        <x:v>2</x:v>
      </x:c>
      <x:c r="G4" s="7" t="s">
        <x:v>132</x:v>
      </x:c>
      <x:c r="J4" s="6">
        <x:v>3</x:v>
      </x:c>
      <x:c r="K4" s="2" t="s">
        <x:v>12</x:v>
      </x:c>
      <x:c r="L4" s="2">
        <x:v>594</x:v>
      </x:c>
      <x:c r="M4" s="2">
        <x:f>L4/3.3</x:f>
        <x:v>180</x:v>
      </x:c>
      <x:c r="N4" s="2">
        <x:v>0</x:v>
      </x:c>
      <x:c r="O4" s="2">
        <x:v>3</x:v>
      </x:c>
      <x:c r="P4" s="7" t="s">
        <x:v>180</x:v>
      </x:c>
    </x:row>
    <x:row r="5" spans="1:16">
      <x:c r="A5" s="6">
        <x:v>4</x:v>
      </x:c>
      <x:c r="B5" s="2" t="s">
        <x:v>13</x:v>
      </x:c>
      <x:c r="C5" s="2">
        <x:v>912</x:v>
      </x:c>
      <x:c r="D5" s="2">
        <x:f>C5/4.8</x:f>
        <x:v>190</x:v>
      </x:c>
      <x:c r="E5" s="2">
        <x:v>0</x:v>
      </x:c>
      <x:c r="F5" s="2">
        <x:v>33</x:v>
      </x:c>
      <x:c r="G5" s="7" t="s">
        <x:v>50</x:v>
      </x:c>
      <x:c r="J5" s="6">
        <x:v>4</x:v>
      </x:c>
      <x:c r="K5" s="2" t="s">
        <x:v>86</x:v>
      </x:c>
      <x:c r="L5" s="2">
        <x:v>561</x:v>
      </x:c>
      <x:c r="M5" s="2">
        <x:f>L5/3.3</x:f>
        <x:v>170</x:v>
      </x:c>
      <x:c r="N5" s="2">
        <x:v>20</x:v>
      </x:c>
      <x:c r="O5" s="2">
        <x:v>0</x:v>
      </x:c>
      <x:c r="P5" s="7" t="s">
        <x:v>154</x:v>
      </x:c>
    </x:row>
    <x:row r="6" spans="1:16">
      <x:c r="A6" s="6">
        <x:v>5</x:v>
      </x:c>
      <x:c r="B6" s="2" t="s">
        <x:v>148</x:v>
      </x:c>
      <x:c r="C6" s="2">
        <x:v>768</x:v>
      </x:c>
      <x:c r="D6" s="2">
        <x:f>C6/4.8</x:f>
        <x:v>160</x:v>
      </x:c>
      <x:c r="E6" s="2">
        <x:v>20</x:v>
      </x:c>
      <x:c r="F6" s="2"/>
      <x:c r="G6" s="7" t="s">
        <x:v>129</x:v>
      </x:c>
      <x:c r="J6" s="6">
        <x:v>5</x:v>
      </x:c>
      <x:c r="K6" s="2" t="s">
        <x:v>104</x:v>
      </x:c>
      <x:c r="L6" s="2">
        <x:v>660</x:v>
      </x:c>
      <x:c r="M6" s="2">
        <x:f>L6/3.3</x:f>
        <x:v>200</x:v>
      </x:c>
      <x:c r="N6" s="2">
        <x:v>-10</x:v>
      </x:c>
      <x:c r="O6" s="2">
        <x:v>31</x:v>
      </x:c>
      <x:c r="P6" s="7" t="s">
        <x:v>206</x:v>
      </x:c>
    </x:row>
    <x:row r="7" spans="1:16">
      <x:c r="A7" s="6">
        <x:v>6</x:v>
      </x:c>
      <x:c r="B7" s="2" t="s">
        <x:v>6</x:v>
      </x:c>
      <x:c r="C7" s="2">
        <x:v>864</x:v>
      </x:c>
      <x:c r="D7" s="2">
        <x:f>C7/4.8</x:f>
        <x:v>180</x:v>
      </x:c>
      <x:c r="E7" s="2">
        <x:v>0</x:v>
      </x:c>
      <x:c r="F7" s="2">
        <x:v>22</x:v>
      </x:c>
      <x:c r="G7" s="7" t="s">
        <x:v>21</x:v>
      </x:c>
      <x:c r="J7" s="6">
        <x:v>6</x:v>
      </x:c>
      <x:c r="K7" s="2" t="s">
        <x:v>114</x:v>
      </x:c>
      <x:c r="L7" s="2">
        <x:v>627</x:v>
      </x:c>
      <x:c r="M7" s="2">
        <x:f>L7/3.3</x:f>
        <x:v>190</x:v>
      </x:c>
      <x:c r="N7" s="2">
        <x:v>10</x:v>
      </x:c>
      <x:c r="O7" s="2">
        <x:v>1</x:v>
      </x:c>
      <x:c r="P7" s="7" t="s">
        <x:v>151</x:v>
      </x:c>
    </x:row>
    <x:row r="8" spans="1:16">
      <x:c r="A8" s="6">
        <x:v>7</x:v>
      </x:c>
      <x:c r="B8" s="2" t="s">
        <x:v>178</x:v>
      </x:c>
      <x:c r="C8" s="2">
        <x:v>816</x:v>
      </x:c>
      <x:c r="D8" s="2">
        <x:f>C8/4.8</x:f>
        <x:v>170</x:v>
      </x:c>
      <x:c r="E8" s="2">
        <x:v>0</x:v>
      </x:c>
      <x:c r="F8" s="2">
        <x:v>21</x:v>
      </x:c>
      <x:c r="G8" s="7" t="s">
        <x:v>112</x:v>
      </x:c>
      <x:c r="J8" s="6">
        <x:v>7</x:v>
      </x:c>
      <x:c r="K8" s="2" t="s">
        <x:v>126</x:v>
      </x:c>
      <x:c r="L8" s="2">
        <x:v>627</x:v>
      </x:c>
      <x:c r="M8" s="2">
        <x:f>L8/3.3</x:f>
        <x:v>190</x:v>
      </x:c>
      <x:c r="N8" s="2">
        <x:v>15</x:v>
      </x:c>
      <x:c r="O8" s="2">
        <x:v>1</x:v>
      </x:c>
      <x:c r="P8" s="7" t="s">
        <x:v>137</x:v>
      </x:c>
    </x:row>
    <x:row r="9" spans="1:16">
      <x:c r="A9" s="6">
        <x:v>8</x:v>
      </x:c>
      <x:c r="B9" s="2" t="s">
        <x:v>165</x:v>
      </x:c>
      <x:c r="C9" s="2">
        <x:v>912</x:v>
      </x:c>
      <x:c r="D9" s="2">
        <x:f>C9/4.8</x:f>
        <x:v>190</x:v>
      </x:c>
      <x:c r="E9" s="2">
        <x:v>15</x:v>
      </x:c>
      <x:c r="F9" s="2">
        <x:v>1</x:v>
      </x:c>
      <x:c r="G9" s="7" t="s">
        <x:v>137</x:v>
      </x:c>
      <x:c r="J9" s="6">
        <x:v>8</x:v>
      </x:c>
      <x:c r="K9" s="2" t="s">
        <x:v>117</x:v>
      </x:c>
      <x:c r="L9" s="2">
        <x:v>627</x:v>
      </x:c>
      <x:c r="M9" s="2">
        <x:f>L9/3.3</x:f>
        <x:v>190</x:v>
      </x:c>
      <x:c r="N9" s="2">
        <x:v>0</x:v>
      </x:c>
      <x:c r="O9" s="2">
        <x:v>3</x:v>
      </x:c>
      <x:c r="P9" s="7" t="s">
        <x:v>198</x:v>
      </x:c>
    </x:row>
    <x:row r="10" spans="1:16">
      <x:c r="A10" s="6">
        <x:v>9</x:v>
      </x:c>
      <x:c r="B10" s="2" t="s">
        <x:v>168</x:v>
      </x:c>
      <x:c r="C10" s="2">
        <x:v>912</x:v>
      </x:c>
      <x:c r="D10" s="2">
        <x:f>C10/4.8</x:f>
        <x:v>190</x:v>
      </x:c>
      <x:c r="E10" s="2">
        <x:v>0</x:v>
      </x:c>
      <x:c r="F10" s="2">
        <x:v>3</x:v>
      </x:c>
      <x:c r="G10" s="7" t="s">
        <x:v>177</x:v>
      </x:c>
      <x:c r="J10" s="6">
        <x:v>9</x:v>
      </x:c>
      <x:c r="K10" s="2" t="s">
        <x:v>196</x:v>
      </x:c>
      <x:c r="L10" s="2">
        <x:v>660</x:v>
      </x:c>
      <x:c r="M10" s="2">
        <x:f>L10/3.3</x:f>
        <x:v>200</x:v>
      </x:c>
      <x:c r="N10" s="2">
        <x:v>-10</x:v>
      </x:c>
      <x:c r="O10" s="2">
        <x:v>11</x:v>
      </x:c>
      <x:c r="P10" s="7" t="s">
        <x:v>155</x:v>
      </x:c>
    </x:row>
    <x:row r="11" spans="1:16">
      <x:c r="A11" s="6">
        <x:v>10</x:v>
      </x:c>
      <x:c r="B11" s="2" t="s">
        <x:v>164</x:v>
      </x:c>
      <x:c r="C11" s="2">
        <x:v>960</x:v>
      </x:c>
      <x:c r="D11" s="2">
        <x:f>C11/4.8</x:f>
        <x:v>200</x:v>
      </x:c>
      <x:c r="E11" s="2">
        <x:v>0</x:v>
      </x:c>
      <x:c r="F11" s="2">
        <x:v>2</x:v>
      </x:c>
      <x:c r="G11" s="7" t="s">
        <x:v>80</x:v>
      </x:c>
      <x:c r="J11" s="6">
        <x:v>10</x:v>
      </x:c>
      <x:c r="K11" s="2" t="s">
        <x:v>95</x:v>
      </x:c>
      <x:c r="L11" s="2">
        <x:v>693</x:v>
      </x:c>
      <x:c r="M11" s="2">
        <x:f>L11/3.3</x:f>
        <x:v>210</x:v>
      </x:c>
      <x:c r="N11" s="2">
        <x:v>-20</x:v>
      </x:c>
      <x:c r="O11" s="2">
        <x:v>0</x:v>
      </x:c>
      <x:c r="P11" s="7" t="s">
        <x:v>7</x:v>
      </x:c>
    </x:row>
    <x:row r="12" spans="1:16">
      <x:c r="A12" s="6">
        <x:v>11</x:v>
      </x:c>
      <x:c r="B12" s="2" t="s">
        <x:v>171</x:v>
      </x:c>
      <x:c r="C12" s="2">
        <x:v>1008</x:v>
      </x:c>
      <x:c r="D12" s="2">
        <x:f>C12/4.8</x:f>
        <x:v>210</x:v>
      </x:c>
      <x:c r="E12" s="2">
        <x:v>-30</x:v>
      </x:c>
      <x:c r="F12" s="2"/>
      <x:c r="G12" s="7" t="s">
        <x:v>136</x:v>
      </x:c>
      <x:c r="J12" s="6">
        <x:v>11</x:v>
      </x:c>
      <x:c r="K12" s="2" t="s">
        <x:v>32</x:v>
      </x:c>
      <x:c r="L12" s="2">
        <x:v>627</x:v>
      </x:c>
      <x:c r="M12" s="2">
        <x:f>L12/3.3</x:f>
        <x:v>190</x:v>
      </x:c>
      <x:c r="N12" s="2">
        <x:v>0</x:v>
      </x:c>
      <x:c r="O12" s="2">
        <x:v>3</x:v>
      </x:c>
      <x:c r="P12" s="7" t="s">
        <x:v>25</x:v>
      </x:c>
    </x:row>
    <x:row r="13" spans="1:16">
      <x:c r="A13" s="6">
        <x:v>12</x:v>
      </x:c>
      <x:c r="B13" s="2" t="s">
        <x:v>131</x:v>
      </x:c>
      <x:c r="C13" s="2">
        <x:v>912</x:v>
      </x:c>
      <x:c r="D13" s="2">
        <x:f>C13/4.8</x:f>
        <x:v>190</x:v>
      </x:c>
      <x:c r="E13" s="2">
        <x:v>0</x:v>
      </x:c>
      <x:c r="F13" s="2">
        <x:v>2</x:v>
      </x:c>
      <x:c r="G13" s="7" t="s">
        <x:v>88</x:v>
      </x:c>
      <x:c r="J13" s="6">
        <x:v>12</x:v>
      </x:c>
      <x:c r="K13" s="2" t="s">
        <x:v>121</x:v>
      </x:c>
      <x:c r="L13" s="2">
        <x:v>660</x:v>
      </x:c>
      <x:c r="M13" s="2">
        <x:f>L13/3.3</x:f>
        <x:v>200</x:v>
      </x:c>
      <x:c r="N13" s="2">
        <x:v>0</x:v>
      </x:c>
      <x:c r="O13" s="2">
        <x:v>2</x:v>
      </x:c>
      <x:c r="P13" s="7" t="s">
        <x:v>27</x:v>
      </x:c>
    </x:row>
    <x:row r="14" spans="1:16">
      <x:c r="A14" s="6">
        <x:v>13</x:v>
      </x:c>
      <x:c r="B14" s="2" t="s">
        <x:v>138</x:v>
      </x:c>
      <x:c r="C14" s="2">
        <x:v>960</x:v>
      </x:c>
      <x:c r="D14" s="2">
        <x:f>C14/4.8</x:f>
        <x:v>200</x:v>
      </x:c>
      <x:c r="E14" s="2">
        <x:v>-20</x:v>
      </x:c>
      <x:c r="F14" s="2">
        <x:v>21</x:v>
      </x:c>
      <x:c r="G14" s="7" t="s">
        <x:v>172</x:v>
      </x:c>
      <x:c r="J14" s="6">
        <x:v>13</x:v>
      </x:c>
      <x:c r="K14" s="2" t="s">
        <x:v>193</x:v>
      </x:c>
      <x:c r="L14" s="2">
        <x:v>594</x:v>
      </x:c>
      <x:c r="M14" s="2">
        <x:f>L14/3.3</x:f>
        <x:v>180</x:v>
      </x:c>
      <x:c r="N14" s="2">
        <x:v>15</x:v>
      </x:c>
      <x:c r="O14" s="2">
        <x:v>1</x:v>
      </x:c>
      <x:c r="P14" s="7" t="s">
        <x:v>72</x:v>
      </x:c>
    </x:row>
    <x:row r="15" spans="1:16">
      <x:c r="A15" s="6">
        <x:v>14</x:v>
      </x:c>
      <x:c r="B15" s="2" t="s">
        <x:v>169</x:v>
      </x:c>
      <x:c r="C15" s="2">
        <x:v>912</x:v>
      </x:c>
      <x:c r="D15" s="2">
        <x:f>C15/4.8</x:f>
        <x:v>190</x:v>
      </x:c>
      <x:c r="E15" s="2">
        <x:v>0</x:v>
      </x:c>
      <x:c r="F15" s="2"/>
      <x:c r="G15" s="7" t="s">
        <x:v>202</x:v>
      </x:c>
      <x:c r="J15" s="6">
        <x:v>14</x:v>
      </x:c>
      <x:c r="K15" s="2" t="s">
        <x:v>119</x:v>
      </x:c>
      <x:c r="L15" s="2">
        <x:v>528</x:v>
      </x:c>
      <x:c r="M15" s="2">
        <x:f>L15/3.3</x:f>
        <x:v>160</x:v>
      </x:c>
      <x:c r="N15" s="2">
        <x:v>0</x:v>
      </x:c>
      <x:c r="O15" s="2">
        <x:v>0</x:v>
      </x:c>
      <x:c r="P15" s="7" t="s">
        <x:v>142</x:v>
      </x:c>
    </x:row>
    <x:row r="16" spans="1:16">
      <x:c r="A16" s="6">
        <x:v>15</x:v>
      </x:c>
      <x:c r="B16" s="2" t="s">
        <x:v>113</x:v>
      </x:c>
      <x:c r="C16" s="2">
        <x:v>768</x:v>
      </x:c>
      <x:c r="D16" s="2">
        <x:f>C16/4.8</x:f>
        <x:v>160</x:v>
      </x:c>
      <x:c r="E16" s="2">
        <x:v>0</x:v>
      </x:c>
      <x:c r="F16" s="2">
        <x:v>11</x:v>
      </x:c>
      <x:c r="G16" s="7" t="s">
        <x:v>101</x:v>
      </x:c>
      <x:c r="J16" s="6">
        <x:v>15</x:v>
      </x:c>
      <x:c r="K16" s="2" t="s">
        <x:v>116</x:v>
      </x:c>
      <x:c r="L16" s="2">
        <x:v>528</x:v>
      </x:c>
      <x:c r="M16" s="2">
        <x:f>L16/3.3</x:f>
        <x:v>160</x:v>
      </x:c>
      <x:c r="N16" s="2">
        <x:v>0</x:v>
      </x:c>
      <x:c r="O16" s="2">
        <x:v>2</x:v>
      </x:c>
      <x:c r="P16" s="7" t="s">
        <x:v>128</x:v>
      </x:c>
    </x:row>
    <x:row r="17" spans="1:16">
      <x:c r="A17" s="6">
        <x:v>16</x:v>
      </x:c>
      <x:c r="B17" s="2" t="s">
        <x:v>170</x:v>
      </x:c>
      <x:c r="C17" s="2">
        <x:v>768</x:v>
      </x:c>
      <x:c r="D17" s="2">
        <x:f>C17/4.8</x:f>
        <x:v>160</x:v>
      </x:c>
      <x:c r="E17" s="2">
        <x:v>0</x:v>
      </x:c>
      <x:c r="F17" s="2"/>
      <x:c r="G17" s="7" t="s">
        <x:v>23</x:v>
      </x:c>
      <x:c r="J17" s="6">
        <x:v>16</x:v>
      </x:c>
      <x:c r="K17" s="2" t="s">
        <x:v>122</x:v>
      </x:c>
      <x:c r="L17" s="2">
        <x:v>528</x:v>
      </x:c>
      <x:c r="M17" s="2">
        <x:f>L17/3.3</x:f>
        <x:v>160</x:v>
      </x:c>
      <x:c r="N17" s="2">
        <x:v>0</x:v>
      </x:c>
      <x:c r="O17" s="2">
        <x:v>1</x:v>
      </x:c>
      <x:c r="P17" s="7" t="s">
        <x:v>101</x:v>
      </x:c>
    </x:row>
    <x:row r="18" spans="1:16">
      <x:c r="A18" s="6">
        <x:v>17</x:v>
      </x:c>
      <x:c r="B18" s="2" t="s">
        <x:v>173</x:v>
      </x:c>
      <x:c r="C18" s="2">
        <x:v>1056</x:v>
      </x:c>
      <x:c r="D18" s="2">
        <x:f>C18/4.8</x:f>
        <x:v>220</x:v>
      </x:c>
      <x:c r="E18" s="2">
        <x:v>-20</x:v>
      </x:c>
      <x:c r="F18" s="2">
        <x:v>2</x:v>
      </x:c>
      <x:c r="G18" s="7" t="s">
        <x:v>197</x:v>
      </x:c>
      <x:c r="J18" s="6">
        <x:v>17</x:v>
      </x:c>
      <x:c r="K18" s="2" t="s">
        <x:v>191</x:v>
      </x:c>
      <x:c r="L18" s="2">
        <x:v>726</x:v>
      </x:c>
      <x:c r="M18" s="2">
        <x:f>L18/3.3</x:f>
        <x:v>220</x:v>
      </x:c>
      <x:c r="N18" s="2">
        <x:v>-20</x:v>
      </x:c>
      <x:c r="O18" s="2">
        <x:v>2</x:v>
      </x:c>
      <x:c r="P18" s="7" t="s">
        <x:v>199</x:v>
      </x:c>
    </x:row>
    <x:row r="19" spans="1:16">
      <x:c r="A19" s="6">
        <x:v>18</x:v>
      </x:c>
      <x:c r="B19" s="2" t="s">
        <x:v>176</x:v>
      </x:c>
      <x:c r="C19" s="2">
        <x:v>864</x:v>
      </x:c>
      <x:c r="D19" s="2">
        <x:f>C19/4.8</x:f>
        <x:v>180</x:v>
      </x:c>
      <x:c r="E19" s="2">
        <x:v>10</x:v>
      </x:c>
      <x:c r="F19" s="2">
        <x:v>2</x:v>
      </x:c>
      <x:c r="G19" s="7" t="s">
        <x:v>143</x:v>
      </x:c>
      <x:c r="J19" s="6">
        <x:v>18</x:v>
      </x:c>
      <x:c r="K19" s="2" t="s">
        <x:v>147</x:v>
      </x:c>
      <x:c r="L19" s="2">
        <x:v>627</x:v>
      </x:c>
      <x:c r="M19" s="2">
        <x:f>L19/3.3</x:f>
        <x:v>190</x:v>
      </x:c>
      <x:c r="N19" s="2">
        <x:v>0</x:v>
      </x:c>
      <x:c r="O19" s="2">
        <x:v>0</x:v>
      </x:c>
      <x:c r="P19" s="7" t="s">
        <x:v>134</x:v>
      </x:c>
    </x:row>
    <x:row r="20" spans="1:16">
      <x:c r="A20" s="6">
        <x:v>19</x:v>
      </x:c>
      <x:c r="B20" s="2" t="s">
        <x:v>24</x:v>
      </x:c>
      <x:c r="C20" s="2">
        <x:v>816</x:v>
      </x:c>
      <x:c r="D20" s="2">
        <x:f>C20/4.8</x:f>
        <x:v>170</x:v>
      </x:c>
      <x:c r="E20" s="2">
        <x:v>15</x:v>
      </x:c>
      <x:c r="F20" s="2">
        <x:v>33</x:v>
      </x:c>
      <x:c r="G20" s="7" t="s">
        <x:v>146</x:v>
      </x:c>
      <x:c r="J20" s="6">
        <x:v>19</x:v>
      </x:c>
      <x:c r="K20" s="2" t="s">
        <x:v>135</x:v>
      </x:c>
      <x:c r="L20" s="2">
        <x:v>594</x:v>
      </x:c>
      <x:c r="M20" s="2">
        <x:f>L20/3.3</x:f>
        <x:v>180</x:v>
      </x:c>
      <x:c r="N20" s="2">
        <x:v>15</x:v>
      </x:c>
      <x:c r="O20" s="2">
        <x:v>33</x:v>
      </x:c>
      <x:c r="P20" s="7" t="s">
        <x:v>152</x:v>
      </x:c>
    </x:row>
    <x:row r="21" spans="1:16" ht="13.699999999999999">
      <x:c r="A21" s="8">
        <x:v>20</x:v>
      </x:c>
      <x:c r="B21" s="9" t="s">
        <x:v>166</x:v>
      </x:c>
      <x:c r="C21" s="9">
        <x:v>960</x:v>
      </x:c>
      <x:c r="D21" s="9">
        <x:f>C21/4.8</x:f>
        <x:v>200</x:v>
      </x:c>
      <x:c r="E21" s="9">
        <x:v>0</x:v>
      </x:c>
      <x:c r="F21" s="9">
        <x:v>3</x:v>
      </x:c>
      <x:c r="G21" s="10" t="s">
        <x:v>50</x:v>
      </x:c>
      <x:c r="J21" s="8">
        <x:v>20</x:v>
      </x:c>
      <x:c r="K21" s="9" t="s">
        <x:v>140</x:v>
      </x:c>
      <x:c r="L21" s="9">
        <x:v>693</x:v>
      </x:c>
      <x:c r="M21" s="9">
        <x:f>L21/3.3</x:f>
        <x:v>210</x:v>
      </x:c>
      <x:c r="N21" s="9">
        <x:v>0</x:v>
      </x:c>
      <x:c r="O21" s="9">
        <x:v>3</x:v>
      </x:c>
      <x:c r="P21" s="10" t="s">
        <x:v>200</x:v>
      </x:c>
    </x:row>
    <x:row r="24" spans="1:16" ht="13.699999999999999">
      <x:c r="A24" s="3" t="s">
        <x:v>44</x:v>
      </x:c>
      <x:c r="B24" s="4" t="s">
        <x:v>59</x:v>
      </x:c>
      <x:c r="C24" s="4" t="s">
        <x:v>48</x:v>
      </x:c>
      <x:c r="D24" s="4" t="s">
        <x:v>160</x:v>
      </x:c>
      <x:c r="E24" s="4" t="s">
        <x:v>57</x:v>
      </x:c>
      <x:c r="F24" s="4" t="s">
        <x:v>49</x:v>
      </x:c>
      <x:c r="G24" s="5" t="s">
        <x:v>58</x:v>
      </x:c>
      <x:c r="J24" s="3" t="s">
        <x:v>54</x:v>
      </x:c>
      <x:c r="K24" s="4" t="s">
        <x:v>59</x:v>
      </x:c>
      <x:c r="L24" s="4" t="s">
        <x:v>48</x:v>
      </x:c>
      <x:c r="M24" s="4" t="s">
        <x:v>160</x:v>
      </x:c>
      <x:c r="N24" s="4" t="s">
        <x:v>57</x:v>
      </x:c>
      <x:c r="O24" s="4" t="s">
        <x:v>49</x:v>
      </x:c>
      <x:c r="P24" s="5" t="s">
        <x:v>58</x:v>
      </x:c>
    </x:row>
    <x:row r="25" spans="1:16">
      <x:c r="A25" s="6">
        <x:v>1</x:v>
      </x:c>
      <x:c r="B25" s="2" t="s">
        <x:v>145</x:v>
      </x:c>
      <x:c r="C25" s="2">
        <x:v>252</x:v>
      </x:c>
      <x:c r="D25" s="2">
        <x:f>C25/1.4</x:f>
        <x:v>180</x:v>
      </x:c>
      <x:c r="E25" s="2">
        <x:v>0</x:v>
      </x:c>
      <x:c r="F25" s="2">
        <x:v>11</x:v>
      </x:c>
      <x:c r="G25" s="7" t="s">
        <x:v>81</x:v>
      </x:c>
      <x:c r="J25" s="6">
        <x:v>1</x:v>
      </x:c>
      <x:c r="K25" s="2" t="s">
        <x:v>82</x:v>
      </x:c>
      <x:c r="L25" s="2">
        <x:v>252</x:v>
      </x:c>
      <x:c r="M25" s="2">
        <x:f>L25/1.4</x:f>
        <x:v>180</x:v>
      </x:c>
      <x:c r="N25" s="2">
        <x:v>0</x:v>
      </x:c>
      <x:c r="O25" s="2">
        <x:v>11</x:v>
      </x:c>
      <x:c r="P25" s="7" t="s">
        <x:v>70</x:v>
      </x:c>
    </x:row>
    <x:row r="26" spans="1:16">
      <x:c r="A26" s="6">
        <x:v>2</x:v>
      </x:c>
      <x:c r="B26" s="2" t="s">
        <x:v>150</x:v>
      </x:c>
      <x:c r="C26" s="2">
        <x:v>294</x:v>
      </x:c>
      <x:c r="D26" s="2">
        <x:f>C26/1.4</x:f>
        <x:v>210</x:v>
      </x:c>
      <x:c r="E26" s="2">
        <x:v>0</x:v>
      </x:c>
      <x:c r="F26" s="2">
        <x:v>1</x:v>
      </x:c>
      <x:c r="G26" s="7" t="s">
        <x:v>17</x:v>
      </x:c>
      <x:c r="J26" s="6">
        <x:v>2</x:v>
      </x:c>
      <x:c r="K26" s="2" t="s">
        <x:v>100</x:v>
      </x:c>
      <x:c r="L26" s="2">
        <x:v>294</x:v>
      </x:c>
      <x:c r="M26" s="2">
        <x:f>L26/1.4</x:f>
        <x:v>210</x:v>
      </x:c>
      <x:c r="N26" s="2">
        <x:v>0</x:v>
      </x:c>
      <x:c r="O26" s="2">
        <x:v>1</x:v>
      </x:c>
      <x:c r="P26" s="7" t="s">
        <x:v>22</x:v>
      </x:c>
    </x:row>
    <x:row r="27" spans="1:16">
      <x:c r="A27" s="6">
        <x:v>3</x:v>
      </x:c>
      <x:c r="B27" s="2" t="s">
        <x:v>56</x:v>
      </x:c>
      <x:c r="C27" s="2">
        <x:v>266</x:v>
      </x:c>
      <x:c r="D27" s="2">
        <x:f>C27/1.4</x:f>
        <x:v>190</x:v>
      </x:c>
      <x:c r="E27" s="2">
        <x:v>20</x:v>
      </x:c>
      <x:c r="F27" s="2">
        <x:v>1</x:v>
      </x:c>
      <x:c r="G27" s="7" t="s">
        <x:v>102</x:v>
      </x:c>
      <x:c r="J27" s="6">
        <x:v>3</x:v>
      </x:c>
      <x:c r="K27" s="2" t="s">
        <x:v>195</x:v>
      </x:c>
      <x:c r="L27" s="2">
        <x:v>280</x:v>
      </x:c>
      <x:c r="M27" s="2">
        <x:f>L27/1.4</x:f>
        <x:v>200</x:v>
      </x:c>
      <x:c r="N27" s="2">
        <x:v>-10</x:v>
      </x:c>
      <x:c r="O27" s="2">
        <x:v>1</x:v>
      </x:c>
      <x:c r="P27" s="7" t="s">
        <x:v>85</x:v>
      </x:c>
    </x:row>
    <x:row r="28" spans="1:16">
      <x:c r="A28" s="6">
        <x:v>4</x:v>
      </x:c>
      <x:c r="B28" s="2" t="s">
        <x:v>18</x:v>
      </x:c>
      <x:c r="C28" s="2">
        <x:v>280</x:v>
      </x:c>
      <x:c r="D28" s="2">
        <x:f>C28/1.4</x:f>
        <x:v>200</x:v>
      </x:c>
      <x:c r="E28" s="2">
        <x:v>0</x:v>
      </x:c>
      <x:c r="F28" s="2">
        <x:v>3</x:v>
      </x:c>
      <x:c r="G28" s="7" t="s">
        <x:v>203</x:v>
      </x:c>
      <x:c r="J28" s="6">
        <x:v>4</x:v>
      </x:c>
      <x:c r="K28" s="2" t="s">
        <x:v>144</x:v>
      </x:c>
      <x:c r="L28" s="2">
        <x:v>252</x:v>
      </x:c>
      <x:c r="M28" s="2">
        <x:f>L28/1.4</x:f>
        <x:v>180</x:v>
      </x:c>
      <x:c r="N28" s="2">
        <x:v>0</x:v>
      </x:c>
      <x:c r="O28" s="2">
        <x:v>2</x:v>
      </x:c>
      <x:c r="P28" s="7" t="s">
        <x:v>29</x:v>
      </x:c>
    </x:row>
    <x:row r="29" spans="1:16">
      <x:c r="A29" s="6">
        <x:v>5</x:v>
      </x:c>
      <x:c r="B29" s="2" t="s">
        <x:v>99</x:v>
      </x:c>
      <x:c r="C29" s="2">
        <x:v>252</x:v>
      </x:c>
      <x:c r="D29" s="2">
        <x:f>C29/1.4</x:f>
        <x:v>180</x:v>
      </x:c>
      <x:c r="E29" s="2">
        <x:v>0</x:v>
      </x:c>
      <x:c r="F29" s="2">
        <x:v>2</x:v>
      </x:c>
      <x:c r="G29" s="7" t="s">
        <x:v>10</x:v>
      </x:c>
      <x:c r="J29" s="6">
        <x:v>5</x:v>
      </x:c>
      <x:c r="K29" s="2" t="s">
        <x:v>11</x:v>
      </x:c>
      <x:c r="L29" s="2">
        <x:v>238</x:v>
      </x:c>
      <x:c r="M29" s="2">
        <x:f>L29/1.4</x:f>
        <x:v>170</x:v>
      </x:c>
      <x:c r="N29" s="2">
        <x:v>20</x:v>
      </x:c>
      <x:c r="O29" s="2"/>
      <x:c r="P29" s="7" t="s">
        <x:v>34</x:v>
      </x:c>
    </x:row>
    <x:row r="30" spans="1:16">
      <x:c r="A30" s="6">
        <x:v>6</x:v>
      </x:c>
      <x:c r="B30" s="2" t="s">
        <x:v>192</x:v>
      </x:c>
      <x:c r="C30" s="2">
        <x:v>224</x:v>
      </x:c>
      <x:c r="D30" s="2">
        <x:f>C30/1.4</x:f>
        <x:v>160</x:v>
      </x:c>
      <x:c r="E30" s="2">
        <x:v>0</x:v>
      </x:c>
      <x:c r="F30" s="2">
        <x:v>1</x:v>
      </x:c>
      <x:c r="G30" s="7" t="s">
        <x:v>20</x:v>
      </x:c>
      <x:c r="J30" s="6">
        <x:v>6</x:v>
      </x:c>
      <x:c r="K30" s="2" t="s">
        <x:v>120</x:v>
      </x:c>
      <x:c r="L30" s="2">
        <x:v>252</x:v>
      </x:c>
      <x:c r="M30" s="2">
        <x:f>L30/1.4</x:f>
        <x:v>180</x:v>
      </x:c>
      <x:c r="N30" s="2">
        <x:v>0</x:v>
      </x:c>
      <x:c r="O30" s="2">
        <x:v>3</x:v>
      </x:c>
      <x:c r="P30" s="7" t="s">
        <x:v>75</x:v>
      </x:c>
    </x:row>
    <x:row r="31" spans="1:16">
      <x:c r="A31" s="6">
        <x:v>7</x:v>
      </x:c>
      <x:c r="B31" s="2" t="s">
        <x:v>127</x:v>
      </x:c>
      <x:c r="C31" s="2">
        <x:v>266</x:v>
      </x:c>
      <x:c r="D31" s="2">
        <x:f>C31/1.4</x:f>
        <x:v>190</x:v>
      </x:c>
      <x:c r="E31" s="2">
        <x:v>10</x:v>
      </x:c>
      <x:c r="F31" s="2">
        <x:v>1</x:v>
      </x:c>
      <x:c r="G31" s="7" t="s">
        <x:v>15</x:v>
      </x:c>
      <x:c r="J31" s="6">
        <x:v>7</x:v>
      </x:c>
      <x:c r="K31" s="2" t="s">
        <x:v>118</x:v>
      </x:c>
      <x:c r="L31" s="2">
        <x:v>322</x:v>
      </x:c>
      <x:c r="M31" s="2">
        <x:f>L31/1.4</x:f>
        <x:v>230.00000000000003</x:v>
      </x:c>
      <x:c r="N31" s="2">
        <x:v>-10</x:v>
      </x:c>
      <x:c r="O31" s="2">
        <x:v>2</x:v>
      </x:c>
      <x:c r="P31" s="7" t="s">
        <x:v>207</x:v>
      </x:c>
    </x:row>
    <x:row r="32" spans="1:16">
      <x:c r="A32" s="6">
        <x:v>8</x:v>
      </x:c>
      <x:c r="B32" s="2" t="s">
        <x:v>28</x:v>
      </x:c>
      <x:c r="C32" s="2">
        <x:v>238</x:v>
      </x:c>
      <x:c r="D32" s="2">
        <x:f>C32/1.4</x:f>
        <x:v>170</x:v>
      </x:c>
      <x:c r="E32" s="2">
        <x:v>0</x:v>
      </x:c>
      <x:c r="F32" s="2">
        <x:v>3</x:v>
      </x:c>
      <x:c r="G32" s="7" t="s">
        <x:v>74</x:v>
      </x:c>
      <x:c r="J32" s="6">
        <x:v>8</x:v>
      </x:c>
      <x:c r="K32" s="2" t="s">
        <x:v>115</x:v>
      </x:c>
      <x:c r="L32" s="2">
        <x:v>266</x:v>
      </x:c>
      <x:c r="M32" s="2">
        <x:f>L32/1.4</x:f>
        <x:v>190</x:v>
      </x:c>
      <x:c r="N32" s="2">
        <x:v>0</x:v>
      </x:c>
      <x:c r="O32" s="2">
        <x:v>1</x:v>
      </x:c>
      <x:c r="P32" s="7" t="s">
        <x:v>97</x:v>
      </x:c>
    </x:row>
    <x:row r="33" spans="1:16">
      <x:c r="A33" s="6">
        <x:v>9</x:v>
      </x:c>
      <x:c r="B33" s="2" t="s">
        <x:v>91</x:v>
      </x:c>
      <x:c r="C33" s="2">
        <x:v>238</x:v>
      </x:c>
      <x:c r="D33" s="2">
        <x:f>C33/1.4</x:f>
        <x:v>170</x:v>
      </x:c>
      <x:c r="E33" s="2">
        <x:v>0</x:v>
      </x:c>
      <x:c r="F33" s="2">
        <x:v>21</x:v>
      </x:c>
      <x:c r="G33" s="7" t="s">
        <x:v>125</x:v>
      </x:c>
      <x:c r="J33" s="6">
        <x:v>9</x:v>
      </x:c>
      <x:c r="K33" s="2" t="s">
        <x:v>130</x:v>
      </x:c>
      <x:c r="L33" s="2">
        <x:v>252</x:v>
      </x:c>
      <x:c r="M33" s="2">
        <x:f>L33/1.4</x:f>
        <x:v>180</x:v>
      </x:c>
      <x:c r="N33" s="2">
        <x:v>0</x:v>
      </x:c>
      <x:c r="O33" s="2">
        <x:v>22</x:v>
      </x:c>
      <x:c r="P33" s="7" t="s">
        <x:v>76</x:v>
      </x:c>
    </x:row>
    <x:row r="34" spans="1:16">
      <x:c r="A34" s="6">
        <x:v>10</x:v>
      </x:c>
      <x:c r="B34" s="2" t="s">
        <x:v>77</x:v>
      </x:c>
      <x:c r="C34" s="2">
        <x:v>224</x:v>
      </x:c>
      <x:c r="D34" s="2">
        <x:f>C34/1.4</x:f>
        <x:v>160</x:v>
      </x:c>
      <x:c r="E34" s="2">
        <x:v>20</x:v>
      </x:c>
      <x:c r="F34" s="2"/>
      <x:c r="G34" s="7" t="s">
        <x:v>123</x:v>
      </x:c>
      <x:c r="J34" s="6">
        <x:v>10</x:v>
      </x:c>
      <x:c r="K34" s="2" t="s">
        <x:v>14</x:v>
      </x:c>
      <x:c r="L34" s="2">
        <x:v>224</x:v>
      </x:c>
      <x:c r="M34" s="2">
        <x:f>L34/1.4</x:f>
        <x:v>160</x:v>
      </x:c>
      <x:c r="N34" s="2">
        <x:v>0</x:v>
      </x:c>
      <x:c r="O34" s="2">
        <x:v>2</x:v>
      </x:c>
      <x:c r="P34" s="7" t="s">
        <x:v>84</x:v>
      </x:c>
    </x:row>
    <x:row r="35" spans="1:16">
      <x:c r="A35" s="6">
        <x:v>11</x:v>
      </x:c>
      <x:c r="B35" s="2" t="s">
        <x:v>92</x:v>
      </x:c>
      <x:c r="C35" s="2">
        <x:v>266</x:v>
      </x:c>
      <x:c r="D35" s="2">
        <x:f>C35/1.4</x:f>
        <x:v>190</x:v>
      </x:c>
      <x:c r="E35" s="2">
        <x:v>0</x:v>
      </x:c>
      <x:c r="F35" s="2">
        <x:v>3</x:v>
      </x:c>
      <x:c r="G35" s="7" t="s">
        <x:v>201</x:v>
      </x:c>
      <x:c r="J35" s="6">
        <x:v>11</x:v>
      </x:c>
      <x:c r="K35" s="2" t="s">
        <x:v>36</x:v>
      </x:c>
      <x:c r="L35" s="2">
        <x:v>252</x:v>
      </x:c>
      <x:c r="M35" s="2">
        <x:f>L35/1.4</x:f>
        <x:v>180</x:v>
      </x:c>
      <x:c r="N35" s="2">
        <x:v>15</x:v>
      </x:c>
      <x:c r="O35" s="2">
        <x:v>1</x:v>
      </x:c>
      <x:c r="P35" s="7" t="s">
        <x:v>108</x:v>
      </x:c>
    </x:row>
    <x:row r="36" spans="1:16">
      <x:c r="A36" s="6">
        <x:v>12</x:v>
      </x:c>
      <x:c r="B36" s="2" t="s">
        <x:v>141</x:v>
      </x:c>
      <x:c r="C36" s="2">
        <x:v>266</x:v>
      </x:c>
      <x:c r="D36" s="2">
        <x:f>C36/1.4</x:f>
        <x:v>190</x:v>
      </x:c>
      <x:c r="E36" s="2">
        <x:v>0</x:v>
      </x:c>
      <x:c r="F36" s="2"/>
      <x:c r="G36" s="7" t="s">
        <x:v>204</x:v>
      </x:c>
      <x:c r="J36" s="6">
        <x:v>12</x:v>
      </x:c>
      <x:c r="K36" s="2" t="s">
        <x:v>31</x:v>
      </x:c>
      <x:c r="L36" s="2">
        <x:v>224</x:v>
      </x:c>
      <x:c r="M36" s="2">
        <x:f>L36/1.4</x:f>
        <x:v>160</x:v>
      </x:c>
      <x:c r="N36" s="2">
        <x:v>20</x:v>
      </x:c>
      <x:c r="O36" s="2"/>
      <x:c r="P36" s="7" t="s">
        <x:v>105</x:v>
      </x:c>
    </x:row>
    <x:row r="37" spans="1:16">
      <x:c r="A37" s="6">
        <x:v>13</x:v>
      </x:c>
      <x:c r="B37" s="2" t="s">
        <x:v>186</x:v>
      </x:c>
      <x:c r="C37" s="2">
        <x:v>266</x:v>
      </x:c>
      <x:c r="D37" s="2">
        <x:f>C37/1.4</x:f>
        <x:v>190</x:v>
      </x:c>
      <x:c r="E37" s="2">
        <x:v>0</x:v>
      </x:c>
      <x:c r="F37" s="2">
        <x:v>32</x:v>
      </x:c>
      <x:c r="G37" s="7" t="s">
        <x:v>94</x:v>
      </x:c>
      <x:c r="J37" s="6">
        <x:v>13</x:v>
      </x:c>
      <x:c r="K37" s="2" t="s">
        <x:v>185</x:v>
      </x:c>
      <x:c r="L37" s="2">
        <x:v>196</x:v>
      </x:c>
      <x:c r="M37" s="2">
        <x:f>L37/1.4</x:f>
        <x:v>140</x:v>
      </x:c>
      <x:c r="N37" s="2">
        <x:v>0</x:v>
      </x:c>
      <x:c r="O37" s="2">
        <x:v>11</x:v>
      </x:c>
      <x:c r="P37" s="7" t="s">
        <x:v>27</x:v>
      </x:c>
    </x:row>
    <x:row r="38" spans="1:16">
      <x:c r="A38" s="6">
        <x:v>14</x:v>
      </x:c>
      <x:c r="B38" s="2" t="s">
        <x:v>187</x:v>
      </x:c>
      <x:c r="C38" s="2">
        <x:v>266</x:v>
      </x:c>
      <x:c r="D38" s="2">
        <x:f>C38/1.4</x:f>
        <x:v>190</x:v>
      </x:c>
      <x:c r="E38" s="2">
        <x:v>0</x:v>
      </x:c>
      <x:c r="F38" s="2">
        <x:v>2</x:v>
      </x:c>
      <x:c r="G38" s="7" t="s">
        <x:v>90</x:v>
      </x:c>
      <x:c r="J38" s="6">
        <x:v>14</x:v>
      </x:c>
      <x:c r="K38" s="2" t="s">
        <x:v>46</x:v>
      </x:c>
      <x:c r="L38" s="2">
        <x:v>224</x:v>
      </x:c>
      <x:c r="M38" s="2">
        <x:f>L38/1.4</x:f>
        <x:v>160</x:v>
      </x:c>
      <x:c r="N38" s="2">
        <x:v>0</x:v>
      </x:c>
      <x:c r="O38" s="2"/>
      <x:c r="P38" s="7" t="s">
        <x:v>72</x:v>
      </x:c>
    </x:row>
    <x:row r="39" spans="1:16">
      <x:c r="A39" s="6">
        <x:v>15</x:v>
      </x:c>
      <x:c r="B39" s="2" t="s">
        <x:v>106</x:v>
      </x:c>
      <x:c r="C39" s="2">
        <x:v>294</x:v>
      </x:c>
      <x:c r="D39" s="2">
        <x:f>C39/1.4</x:f>
        <x:v>210</x:v>
      </x:c>
      <x:c r="E39" s="2">
        <x:v>-10</x:v>
      </x:c>
      <x:c r="F39" s="2">
        <x:v>21</x:v>
      </x:c>
      <x:c r="G39" s="7" t="s">
        <x:v>209</x:v>
      </x:c>
      <x:c r="J39" s="6">
        <x:v>15</x:v>
      </x:c>
      <x:c r="K39" s="2" t="s">
        <x:v>179</x:v>
      </x:c>
      <x:c r="L39" s="2">
        <x:v>308</x:v>
      </x:c>
      <x:c r="M39" s="2">
        <x:f>L39/1.4</x:f>
        <x:v>220</x:v>
      </x:c>
      <x:c r="N39" s="2">
        <x:v>-20</x:v>
      </x:c>
      <x:c r="O39" s="2">
        <x:v>2</x:v>
      </x:c>
      <x:c r="P39" s="7" t="s">
        <x:v>133</x:v>
      </x:c>
    </x:row>
    <x:row r="40" spans="1:16">
      <x:c r="A40" s="6">
        <x:v>16</x:v>
      </x:c>
      <x:c r="B40" s="2" t="s">
        <x:v>109</x:v>
      </x:c>
      <x:c r="C40" s="2">
        <x:v>294</x:v>
      </x:c>
      <x:c r="D40" s="2">
        <x:f>C40/1.4</x:f>
        <x:v>210</x:v>
      </x:c>
      <x:c r="E40" s="2">
        <x:v>-20</x:v>
      </x:c>
      <x:c r="F40" s="2"/>
      <x:c r="G40" s="7" t="s">
        <x:v>137</x:v>
      </x:c>
      <x:c r="J40" s="6">
        <x:v>16</x:v>
      </x:c>
      <x:c r="K40" s="2" t="s">
        <x:v>189</x:v>
      </x:c>
      <x:c r="L40" s="2">
        <x:v>252</x:v>
      </x:c>
      <x:c r="M40" s="2">
        <x:f>L40/1.4</x:f>
        <x:v>180</x:v>
      </x:c>
      <x:c r="N40" s="2">
        <x:v>10</x:v>
      </x:c>
      <x:c r="O40" s="2">
        <x:v>2</x:v>
      </x:c>
      <x:c r="P40" s="7" t="s">
        <x:v>208</x:v>
      </x:c>
    </x:row>
    <x:row r="41" spans="1:16" ht="13.699999999999999">
      <x:c r="A41" s="6">
        <x:v>17</x:v>
      </x:c>
      <x:c r="B41" s="2" t="s">
        <x:v>103</x:v>
      </x:c>
      <x:c r="C41" s="2">
        <x:v>196</x:v>
      </x:c>
      <x:c r="D41" s="2">
        <x:f>C41/1.4</x:f>
        <x:v>140</x:v>
      </x:c>
      <x:c r="E41" s="2">
        <x:v>0</x:v>
      </x:c>
      <x:c r="F41" s="2">
        <x:v>1</x:v>
      </x:c>
      <x:c r="G41" s="7" t="s">
        <x:v>101</x:v>
      </x:c>
      <x:c r="J41" s="8">
        <x:v>17</x:v>
      </x:c>
      <x:c r="K41" s="9" t="s">
        <x:v>33</x:v>
      </x:c>
      <x:c r="L41" s="9">
        <x:v>238</x:v>
      </x:c>
      <x:c r="M41" s="9">
        <x:f>L41/1.4</x:f>
        <x:v>170</x:v>
      </x:c>
      <x:c r="N41" s="9">
        <x:v>15</x:v>
      </x:c>
      <x:c r="O41" s="9">
        <x:v>33</x:v>
      </x:c>
      <x:c r="P41" s="10" t="s">
        <x:v>17</x:v>
      </x:c>
    </x:row>
    <x:row r="42" spans="1:7">
      <x:c r="A42" s="6">
        <x:v>18</x:v>
      </x:c>
      <x:c r="B42" s="2" t="s">
        <x:v>149</x:v>
      </x:c>
      <x:c r="C42" s="2">
        <x:v>224</x:v>
      </x:c>
      <x:c r="D42" s="2">
        <x:f>C42/1.4</x:f>
        <x:v>160</x:v>
      </x:c>
      <x:c r="E42" s="2">
        <x:v>0</x:v>
      </x:c>
      <x:c r="F42" s="2"/>
      <x:c r="G42" s="7" t="s">
        <x:v>87</x:v>
      </x:c>
    </x:row>
    <x:row r="43" spans="1:7">
      <x:c r="A43" s="6">
        <x:v>19</x:v>
      </x:c>
      <x:c r="B43" s="2" t="s">
        <x:v>9</x:v>
      </x:c>
      <x:c r="C43" s="2">
        <x:v>266</x:v>
      </x:c>
      <x:c r="D43" s="2">
        <x:f>C43/1.4</x:f>
        <x:v>190</x:v>
      </x:c>
      <x:c r="E43" s="2">
        <x:v>0</x:v>
      </x:c>
      <x:c r="F43" s="2"/>
      <x:c r="G43" s="7" t="s">
        <x:v>68</x:v>
      </x:c>
    </x:row>
    <x:row r="44" spans="1:7" ht="13.699999999999999">
      <x:c r="A44" s="8">
        <x:v>20</x:v>
      </x:c>
      <x:c r="B44" s="9" t="s">
        <x:v>16</x:v>
      </x:c>
      <x:c r="C44" s="9">
        <x:v>238</x:v>
      </x:c>
      <x:c r="D44" s="9">
        <x:f>C44/1.4</x:f>
        <x:v>170</x:v>
      </x:c>
      <x:c r="E44" s="9">
        <x:v>15</x:v>
      </x:c>
      <x:c r="F44" s="9">
        <x:v>33</x:v>
      </x:c>
      <x:c r="G44" s="10" t="s">
        <x:v>27</x:v>
      </x:c>
    </x:row>
    <x:row r="47" spans="1:7" ht="13.699999999999999">
      <x:c r="A47" s="3" t="s">
        <x:v>55</x:v>
      </x:c>
      <x:c r="B47" s="4" t="s">
        <x:v>59</x:v>
      </x:c>
      <x:c r="C47" s="4" t="s">
        <x:v>48</x:v>
      </x:c>
      <x:c r="D47" s="4" t="s">
        <x:v>160</x:v>
      </x:c>
      <x:c r="E47" s="4" t="s">
        <x:v>57</x:v>
      </x:c>
      <x:c r="F47" s="4" t="s">
        <x:v>49</x:v>
      </x:c>
      <x:c r="G47" s="5" t="s">
        <x:v>58</x:v>
      </x:c>
    </x:row>
    <x:row r="48" spans="1:4">
      <x:c r="A48">
        <x:v>1</x:v>
      </x:c>
      <x:c r="B48" t="s">
        <x:v>161</x:v>
      </x:c>
      <x:c r="C48">
        <x:v>936</x:v>
      </x:c>
      <x:c r="D48">
        <x:f>C48/5.2</x:f>
        <x:v>180</x:v>
      </x:c>
    </x:row>
    <x:row r="49" spans="1:4">
      <x:c r="A49">
        <x:v>2</x:v>
      </x:c>
      <x:c r="B49" t="s">
        <x:v>61</x:v>
      </x:c>
      <x:c r="C49">
        <x:v>1092</x:v>
      </x:c>
      <x:c r="D49">
        <x:f>C49/5.2</x:f>
        <x:v>210</x:v>
      </x:c>
    </x:row>
    <x:row r="50" spans="1:4">
      <x:c r="A50">
        <x:v>3</x:v>
      </x:c>
      <x:c r="B50" t="s">
        <x:v>157</x:v>
      </x:c>
      <x:c r="C50">
        <x:v>936</x:v>
      </x:c>
      <x:c r="D50">
        <x:f>C50/5.2</x:f>
        <x:v>180</x:v>
      </x:c>
    </x:row>
    <x:row r="51" spans="1:4">
      <x:c r="A51">
        <x:v>4</x:v>
      </x:c>
      <x:c r="B51" t="s">
        <x:v>153</x:v>
      </x:c>
      <x:c r="C51">
        <x:v>936</x:v>
      </x:c>
      <x:c r="D51">
        <x:f>C51/5.2</x:f>
        <x:v>180</x:v>
      </x:c>
    </x:row>
    <x:row r="52" spans="1:4">
      <x:c r="A52">
        <x:v>5</x:v>
      </x:c>
      <x:c r="B52" t="s">
        <x:v>194</x:v>
      </x:c>
      <x:c r="C52">
        <x:v>832</x:v>
      </x:c>
      <x:c r="D52">
        <x:f>C52/5.2</x:f>
        <x:v>160</x:v>
      </x:c>
    </x:row>
    <x:row r="53" spans="1:4">
      <x:c r="A53">
        <x:v>6</x:v>
      </x:c>
      <x:c r="B53" t="s">
        <x:v>26</x:v>
      </x:c>
      <x:c r="C53">
        <x:v>936</x:v>
      </x:c>
      <x:c r="D53">
        <x:f>C53/5.2</x:f>
        <x:v>180</x:v>
      </x:c>
    </x:row>
    <x:row r="54" spans="1:4">
      <x:c r="A54">
        <x:v>7</x:v>
      </x:c>
      <x:c r="B54" t="s">
        <x:v>79</x:v>
      </x:c>
      <x:c r="C54">
        <x:v>988</x:v>
      </x:c>
      <x:c r="D54">
        <x:f>C54/5.2</x:f>
        <x:v>190</x:v>
      </x:c>
    </x:row>
    <x:row r="55" spans="1:4">
      <x:c r="A55">
        <x:v>8</x:v>
      </x:c>
      <x:c r="B55" t="s">
        <x:v>110</x:v>
      </x:c>
      <x:c r="C55">
        <x:v>1040</x:v>
      </x:c>
      <x:c r="D55">
        <x:f>C55/5.2</x:f>
        <x:v>200</x:v>
      </x:c>
    </x:row>
    <x:row r="56" spans="1:4">
      <x:c r="A56">
        <x:v>9</x:v>
      </x:c>
      <x:c r="B56" t="s">
        <x:v>184</x:v>
      </x:c>
      <x:c r="C56">
        <x:v>988</x:v>
      </x:c>
      <x:c r="D56">
        <x:f>C56/5.2</x:f>
        <x:v>190</x:v>
      </x:c>
    </x:row>
    <x:row r="57" spans="1:4">
      <x:c r="A57">
        <x:v>10</x:v>
      </x:c>
      <x:c r="B57" t="s">
        <x:v>181</x:v>
      </x:c>
      <x:c r="C57">
        <x:v>1092</x:v>
      </x:c>
      <x:c r="D57">
        <x:f>C57/5.2</x:f>
        <x:v>210</x:v>
      </x:c>
    </x:row>
    <x:row r="58" spans="1:4">
      <x:c r="A58">
        <x:v>11</x:v>
      </x:c>
      <x:c r="B58" t="s">
        <x:v>19</x:v>
      </x:c>
      <x:c r="C58">
        <x:v>884</x:v>
      </x:c>
      <x:c r="D58">
        <x:f>C58/5.2</x:f>
        <x:v>170</x:v>
      </x:c>
    </x:row>
    <x:row r="59" spans="1:4">
      <x:c r="A59">
        <x:v>12</x:v>
      </x:c>
      <x:c r="B59" t="s">
        <x:v>8</x:v>
      </x:c>
      <x:c r="C59">
        <x:v>1196</x:v>
      </x:c>
      <x:c r="D59">
        <x:f>C59/5.2</x:f>
        <x:v>230</x:v>
      </x:c>
    </x:row>
    <x:row r="60" spans="1:4">
      <x:c r="A60">
        <x:v>13</x:v>
      </x:c>
      <x:c r="B60" t="s">
        <x:v>83</x:v>
      </x:c>
      <x:c r="C60">
        <x:v>1040</x:v>
      </x:c>
      <x:c r="D60">
        <x:f>C60/5.2</x:f>
        <x:v>200</x:v>
      </x:c>
    </x:row>
    <x:row r="61" spans="1:4">
      <x:c r="A61">
        <x:v>14</x:v>
      </x:c>
      <x:c r="B61" t="s">
        <x:v>182</x:v>
      </x:c>
      <x:c r="C61">
        <x:v>1092</x:v>
      </x:c>
      <x:c r="D61">
        <x:f>C61/5.2</x:f>
        <x:v>210</x:v>
      </x:c>
    </x:row>
    <x:row r="62" spans="1:4">
      <x:c r="A62">
        <x:v>15</x:v>
      </x:c>
      <x:c r="B62" t="s">
        <x:v>183</x:v>
      </x:c>
      <x:c r="C62">
        <x:v>832</x:v>
      </x:c>
      <x:c r="D62">
        <x:f>C62/5.2</x:f>
        <x:v>160</x:v>
      </x:c>
    </x:row>
    <x:row r="63" spans="1:4">
      <x:c r="A63">
        <x:v>16</x:v>
      </x:c>
      <x:c r="B63" t="s">
        <x:v>188</x:v>
      </x:c>
      <x:c r="C63">
        <x:v>1144</x:v>
      </x:c>
      <x:c r="D63">
        <x:f>C63/5.2</x:f>
        <x:v>220</x:v>
      </x:c>
    </x:row>
    <x:row r="64" spans="1:4">
      <x:c r="A64">
        <x:v>17</x:v>
      </x:c>
      <x:c r="B64" t="s">
        <x:v>107</x:v>
      </x:c>
      <x:c r="C64">
        <x:v>1040</x:v>
      </x:c>
      <x:c r="D64">
        <x:f>C64/5.2</x:f>
        <x:v>200</x:v>
      </x:c>
    </x:row>
    <x:row r="65" spans="1:4">
      <x:c r="A65">
        <x:v>18</x:v>
      </x:c>
      <x:c r="B65" t="s">
        <x:v>124</x:v>
      </x:c>
      <x:c r="C65">
        <x:v>884</x:v>
      </x:c>
      <x:c r="D65">
        <x:f>C65/5.2</x:f>
        <x:v>170</x:v>
      </x:c>
    </x:row>
    <x:row r="66" spans="1:4">
      <x:c r="A66">
        <x:v>19</x:v>
      </x:c>
      <x:c r="B66" t="s">
        <x:v>111</x:v>
      </x:c>
      <x:c r="C66">
        <x:v>936</x:v>
      </x:c>
      <x:c r="D66">
        <x:f>C66/5.2</x:f>
        <x:v>180</x:v>
      </x:c>
    </x:row>
  </x:sheetData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 filterMode="1"/>
  <x:dimension ref="B2:I47"/>
  <x:sheetViews>
    <x:sheetView topLeftCell="A1" zoomScale="90" zoomScaleNormal="90" workbookViewId="0">
      <x:selection activeCell="A2" activeCellId="0" sqref="A2:A2"/>
    </x:sheetView>
  </x:sheetViews>
  <x:sheetFormatPr defaultColWidth="8.88671875" defaultRowHeight="13.35"/>
  <x:cols>
    <x:col min="1" max="1" width="8.88671875" bestFit="1" customWidth="1"/>
    <x:col min="3" max="3" width="12.109375" customWidth="1"/>
    <x:col min="8" max="8" width="14.22265625" customWidth="1"/>
    <x:col min="9" max="9" width="10.66796875" customWidth="1"/>
    <x:col min="10" max="11" width="8.88671875" bestFit="1" customWidth="1"/>
  </x:cols>
  <x:sheetData>
    <x:row r="2" spans="2:9" ht="13.699999999999999">
      <x:c r="B2" s="3" t="s">
        <x:v>51</x:v>
      </x:c>
      <x:c r="C2" s="4" t="s">
        <x:v>43</x:v>
      </x:c>
      <x:c r="D2" s="4" t="s">
        <x:v>37</x:v>
      </x:c>
      <x:c r="E2" s="4" t="s">
        <x:v>160</x:v>
      </x:c>
      <x:c r="F2" s="4" t="s">
        <x:v>39</x:v>
      </x:c>
      <x:c r="G2" s="4" t="s">
        <x:v>41</x:v>
      </x:c>
      <x:c r="H2" s="4" t="s">
        <x:v>66</x:v>
      </x:c>
      <x:c r="I2" s="5" t="s">
        <x:v>156</x:v>
      </x:c>
    </x:row>
    <x:row r="3" spans="2:9">
      <x:c r="B3" s="6">
        <x:v>1</x:v>
      </x:c>
      <x:c r="C3" s="34" t="s">
        <x:v>42</x:v>
      </x:c>
      <x:c r="D3" s="2">
        <x:v>1</x:v>
      </x:c>
      <x:c r="E3" s="2">
        <x:v>3</x:v>
      </x:c>
      <x:c r="F3" s="2">
        <x:v>0</x:v>
      </x:c>
      <x:c r="G3" s="2">
        <x:v>1.0149999999999999</x:v>
      </x:c>
      <x:c r="H3" s="2">
        <x:v>0.014999999999999999</x:v>
      </x:c>
      <x:c r="I3" s="7">
        <x:v>0.014999999999999999</x:v>
      </x:c>
    </x:row>
    <x:row r="4" spans="2:9">
      <x:c r="B4" s="6">
        <x:v>2</x:v>
      </x:c>
      <x:c r="C4" s="34" t="s">
        <x:v>42</x:v>
      </x:c>
      <x:c r="D4" s="2">
        <x:v>2</x:v>
      </x:c>
      <x:c r="E4" s="2">
        <x:v>6</x:v>
      </x:c>
      <x:c r="F4" s="2">
        <x:v>0</x:v>
      </x:c>
      <x:c r="G4" s="2">
        <x:v>1.03</x:v>
      </x:c>
      <x:c r="H4" s="2">
        <x:v>0.014999999999999999</x:v>
      </x:c>
      <x:c r="I4" s="7">
        <x:v>0.014999999999999999</x:v>
      </x:c>
    </x:row>
    <x:row r="5" spans="2:9">
      <x:c r="B5" s="6">
        <x:v>3</x:v>
      </x:c>
      <x:c r="C5" s="34" t="s">
        <x:v>42</x:v>
      </x:c>
      <x:c r="D5" s="2">
        <x:v>3</x:v>
      </x:c>
      <x:c r="E5" s="2">
        <x:v>9</x:v>
      </x:c>
      <x:c r="F5" s="2">
        <x:v>0</x:v>
      </x:c>
      <x:c r="G5" s="2">
        <x:v>1.0449999999999999</x:v>
      </x:c>
      <x:c r="H5" s="2">
        <x:v>0.014999999999999999</x:v>
      </x:c>
      <x:c r="I5" s="7">
        <x:v>0.014999999999999999</x:v>
      </x:c>
    </x:row>
    <x:row r="6" spans="2:9">
      <x:c r="B6" s="6">
        <x:v>4</x:v>
      </x:c>
      <x:c r="C6" s="34" t="s">
        <x:v>42</x:v>
      </x:c>
      <x:c r="D6" s="2">
        <x:v>4</x:v>
      </x:c>
      <x:c r="E6" s="2">
        <x:v>12</x:v>
      </x:c>
      <x:c r="F6" s="2">
        <x:v>5</x:v>
      </x:c>
      <x:c r="G6" s="2">
        <x:v>1.0732999999999999</x:v>
      </x:c>
      <x:c r="H6" s="2">
        <x:v>0.028299999999999997</x:v>
      </x:c>
      <x:c r="I6" s="7">
        <x:v>0.0183</x:v>
      </x:c>
    </x:row>
    <x:row r="7" spans="2:9">
      <x:c r="B7" s="6">
        <x:v>5</x:v>
      </x:c>
      <x:c r="C7" s="34" t="s">
        <x:v>42</x:v>
      </x:c>
      <x:c r="D7" s="2">
        <x:v>5</x:v>
      </x:c>
      <x:c r="E7" s="2">
        <x:v>15</x:v>
      </x:c>
      <x:c r="F7" s="2">
        <x:v>5</x:v>
      </x:c>
      <x:c r="G7" s="2">
        <x:v>1.0884</x:v>
      </x:c>
      <x:c r="H7" s="2">
        <x:v>0.0151</x:v>
      </x:c>
      <x:c r="I7" s="7">
        <x:v>0.017699999999999999</x:v>
      </x:c>
    </x:row>
    <x:row r="8" spans="2:9">
      <x:c r="B8" s="6">
        <x:v>6</x:v>
      </x:c>
      <x:c r="C8" s="34" t="s">
        <x:v>42</x:v>
      </x:c>
      <x:c r="D8" s="2">
        <x:v>6</x:v>
      </x:c>
      <x:c r="E8" s="2">
        <x:v>18</x:v>
      </x:c>
      <x:c r="F8" s="2">
        <x:v>5</x:v>
      </x:c>
      <x:c r="G8" s="2">
        <x:v>1.1035999999999999</x:v>
      </x:c>
      <x:c r="H8" s="2">
        <x:v>0.0152</x:v>
      </x:c>
      <x:c r="I8" s="7">
        <x:v>0.017299999999999999</x:v>
      </x:c>
    </x:row>
    <x:row r="9" spans="2:9">
      <x:c r="B9" s="6">
        <x:v>7</x:v>
      </x:c>
      <x:c r="C9" s="34" t="s">
        <x:v>42</x:v>
      </x:c>
      <x:c r="D9" s="2">
        <x:v>7</x:v>
      </x:c>
      <x:c r="E9" s="2">
        <x:v>21</x:v>
      </x:c>
      <x:c r="F9" s="2">
        <x:v>5</x:v>
      </x:c>
      <x:c r="G9" s="2">
        <x:v>1.1188</x:v>
      </x:c>
      <x:c r="H9" s="2">
        <x:v>0.0152</x:v>
      </x:c>
      <x:c r="I9" s="7">
        <x:v>0.017000000000000001</x:v>
      </x:c>
    </x:row>
    <x:row r="10" spans="2:9">
      <x:c r="B10" s="6">
        <x:v>8</x:v>
      </x:c>
      <x:c r="C10" s="35" t="s">
        <x:v>38</x:v>
      </x:c>
      <x:c r="D10" s="2">
        <x:v>1</x:v>
      </x:c>
      <x:c r="E10" s="2">
        <x:v>0</x:v>
      </x:c>
      <x:c r="F10" s="2">
        <x:v>3</x:v>
      </x:c>
      <x:c r="G10" s="11">
        <x:v>1.0075000000000001</x:v>
      </x:c>
      <x:c r="H10" s="2">
        <x:v>0.0075</x:v>
      </x:c>
      <x:c r="I10" s="7">
        <x:v>0.0075</x:v>
      </x:c>
    </x:row>
    <x:row r="11" spans="2:9">
      <x:c r="B11" s="6">
        <x:v>9</x:v>
      </x:c>
      <x:c r="C11" s="35" t="s">
        <x:v>38</x:v>
      </x:c>
      <x:c r="D11" s="2">
        <x:v>2</x:v>
      </x:c>
      <x:c r="E11" s="2">
        <x:v>0</x:v>
      </x:c>
      <x:c r="F11" s="2">
        <x:v>6</x:v>
      </x:c>
      <x:c r="G11" s="11">
        <x:v>1.0149999999999999</x:v>
      </x:c>
      <x:c r="H11" s="2">
        <x:v>0.0075</x:v>
      </x:c>
      <x:c r="I11" s="7">
        <x:v>0.0075</x:v>
      </x:c>
    </x:row>
    <x:row r="12" spans="2:9">
      <x:c r="B12" s="6">
        <x:v>10</x:v>
      </x:c>
      <x:c r="C12" s="35" t="s">
        <x:v>38</x:v>
      </x:c>
      <x:c r="D12" s="2">
        <x:v>3</x:v>
      </x:c>
      <x:c r="E12" s="2">
        <x:v>0</x:v>
      </x:c>
      <x:c r="F12" s="2">
        <x:v>10</x:v>
      </x:c>
      <x:c r="G12" s="11">
        <x:v>1.0249999999999999</x:v>
      </x:c>
      <x:c r="H12" s="2">
        <x:v>0.010000000000000001</x:v>
      </x:c>
      <x:c r="I12" s="7">
        <x:v>0.0082999999999999996</x:v>
      </x:c>
    </x:row>
    <x:row r="13" spans="2:9">
      <x:c r="B13" s="6">
        <x:v>11</x:v>
      </x:c>
      <x:c r="C13" s="35" t="s">
        <x:v>38</x:v>
      </x:c>
      <x:c r="D13" s="2">
        <x:v>4</x:v>
      </x:c>
      <x:c r="E13" s="2">
        <x:v>0</x:v>
      </x:c>
      <x:c r="F13" s="2">
        <x:v>15</x:v>
      </x:c>
      <x:c r="G13" s="11">
        <x:v>1.0375000000000001</x:v>
      </x:c>
      <x:c r="H13" s="2">
        <x:v>0.0125</x:v>
      </x:c>
      <x:c r="I13" s="7">
        <x:v>0.0094000000000000006</x:v>
      </x:c>
    </x:row>
    <x:row r="14" spans="2:9">
      <x:c r="B14" s="6">
        <x:v>12</x:v>
      </x:c>
      <x:c r="C14" s="35" t="s">
        <x:v>38</x:v>
      </x:c>
      <x:c r="D14" s="2">
        <x:v>5</x:v>
      </x:c>
      <x:c r="E14" s="2">
        <x:v>0</x:v>
      </x:c>
      <x:c r="F14" s="2">
        <x:v>20</x:v>
      </x:c>
      <x:c r="G14" s="11">
        <x:v>1.05</x:v>
      </x:c>
      <x:c r="H14" s="2">
        <x:v>0.0125</x:v>
      </x:c>
      <x:c r="I14" s="7">
        <x:v>0.010000000000000001</x:v>
      </x:c>
    </x:row>
    <x:row r="15" spans="2:9">
      <x:c r="B15" s="6">
        <x:v>13</x:v>
      </x:c>
      <x:c r="C15" s="35" t="s">
        <x:v>38</x:v>
      </x:c>
      <x:c r="D15" s="2">
        <x:v>6</x:v>
      </x:c>
      <x:c r="E15" s="2">
        <x:v>0</x:v>
      </x:c>
      <x:c r="F15" s="2">
        <x:v>25</x:v>
      </x:c>
      <x:c r="G15" s="11">
        <x:v>1.0625</x:v>
      </x:c>
      <x:c r="H15" s="2">
        <x:v>0.0125</x:v>
      </x:c>
      <x:c r="I15" s="7">
        <x:v>0.0104</x:v>
      </x:c>
    </x:row>
    <x:row r="16" spans="2:9">
      <x:c r="B16" s="6">
        <x:v>14</x:v>
      </x:c>
      <x:c r="C16" s="35" t="s">
        <x:v>38</x:v>
      </x:c>
      <x:c r="D16" s="2">
        <x:v>7</x:v>
      </x:c>
      <x:c r="E16" s="2">
        <x:v>0</x:v>
      </x:c>
      <x:c r="F16" s="2">
        <x:v>30</x:v>
      </x:c>
      <x:c r="G16" s="11">
        <x:v>1.075</x:v>
      </x:c>
      <x:c r="H16" s="2">
        <x:v>0.0125</x:v>
      </x:c>
      <x:c r="I16" s="7">
        <x:v>0.0107</x:v>
      </x:c>
    </x:row>
    <x:row r="17" spans="2:9">
      <x:c r="B17" s="6">
        <x:v>15</x:v>
      </x:c>
      <x:c r="C17" s="36" t="s">
        <x:v>52</x:v>
      </x:c>
      <x:c r="D17" s="2">
        <x:v>1</x:v>
      </x:c>
      <x:c r="E17" s="2">
        <x:v>4</x:v>
      </x:c>
      <x:c r="F17" s="2">
        <x:v>3</x:v>
      </x:c>
      <x:c r="G17" s="2">
        <x:v>1.0277000000000001</x:v>
      </x:c>
      <x:c r="H17" s="2">
        <x:v>0.027699999999999997</x:v>
      </x:c>
      <x:c r="I17" s="7">
        <x:v>0.027699999999999997</x:v>
      </x:c>
    </x:row>
    <x:row r="18" spans="2:9">
      <x:c r="B18" s="6">
        <x:v>16</x:v>
      </x:c>
      <x:c r="C18" s="36" t="s">
        <x:v>52</x:v>
      </x:c>
      <x:c r="D18" s="2">
        <x:v>2</x:v>
      </x:c>
      <x:c r="E18" s="2">
        <x:v>8</x:v>
      </x:c>
      <x:c r="F18" s="2">
        <x:v>6</x:v>
      </x:c>
      <x:c r="G18" s="2">
        <x:v>1.0556000000000001</x:v>
      </x:c>
      <x:c r="H18" s="2">
        <x:v>0.027900000000000003</x:v>
      </x:c>
      <x:c r="I18" s="7">
        <x:v>0.027799999999999997</x:v>
      </x:c>
    </x:row>
    <x:row r="19" spans="2:9">
      <x:c r="B19" s="6">
        <x:v>17</x:v>
      </x:c>
      <x:c r="C19" s="36" t="s">
        <x:v>52</x:v>
      </x:c>
      <x:c r="D19" s="2">
        <x:v>3</x:v>
      </x:c>
      <x:c r="E19" s="2">
        <x:v>12</x:v>
      </x:c>
      <x:c r="F19" s="2">
        <x:v>9</x:v>
      </x:c>
      <x:c r="G19" s="2">
        <x:v>1.0839000000000001</x:v>
      </x:c>
      <x:c r="H19" s="2">
        <x:v>0.028299999999999997</x:v>
      </x:c>
      <x:c r="I19" s="7">
        <x:v>0.028000000000000003</x:v>
      </x:c>
    </x:row>
    <x:row r="20" spans="2:9">
      <x:c r="B20" s="6">
        <x:v>18</x:v>
      </x:c>
      <x:c r="C20" s="36" t="s">
        <x:v>52</x:v>
      </x:c>
      <x:c r="D20" s="2">
        <x:v>4</x:v>
      </x:c>
      <x:c r="E20" s="2">
        <x:v>16</x:v>
      </x:c>
      <x:c r="F20" s="2">
        <x:v>12</x:v>
      </x:c>
      <x:c r="G20" s="2">
        <x:v>1.1124000000000001</x:v>
      </x:c>
      <x:c r="H20" s="2">
        <x:v>0.028500000000000003</x:v>
      </x:c>
      <x:c r="I20" s="7">
        <x:v>0.028100000000000003</x:v>
      </x:c>
    </x:row>
    <x:row r="21" spans="2:9">
      <x:c r="B21" s="6">
        <x:v>19</x:v>
      </x:c>
      <x:c r="C21" s="36" t="s">
        <x:v>52</x:v>
      </x:c>
      <x:c r="D21" s="2">
        <x:v>5</x:v>
      </x:c>
      <x:c r="E21" s="2">
        <x:v>20</x:v>
      </x:c>
      <x:c r="F21" s="2">
        <x:v>15</x:v>
      </x:c>
      <x:c r="G21" s="2">
        <x:v>1.1413</x:v>
      </x:c>
      <x:c r="H21" s="2">
        <x:v>0.028899999999999998</x:v>
      </x:c>
      <x:c r="I21" s="7">
        <x:v>0.028299999999999997</x:v>
      </x:c>
    </x:row>
    <x:row r="22" spans="2:9">
      <x:c r="B22" s="6">
        <x:v>20</x:v>
      </x:c>
      <x:c r="C22" s="37" t="s">
        <x:v>159</x:v>
      </x:c>
      <x:c r="D22" s="2">
        <x:v>1</x:v>
      </x:c>
      <x:c r="E22" s="2"/>
      <x:c r="F22" s="2"/>
      <x:c r="G22" s="2">
        <x:v>1.05</x:v>
      </x:c>
      <x:c r="H22" s="2">
        <x:v>0.05</x:v>
      </x:c>
      <x:c r="I22" s="7">
        <x:v>0.05</x:v>
      </x:c>
    </x:row>
    <x:row r="23" spans="2:9">
      <x:c r="B23" s="6">
        <x:v>21</x:v>
      </x:c>
      <x:c r="C23" s="37" t="s">
        <x:v>159</x:v>
      </x:c>
      <x:c r="D23" s="2">
        <x:v>2</x:v>
      </x:c>
      <x:c r="E23" s="2"/>
      <x:c r="F23" s="2"/>
      <x:c r="G23" s="2">
        <x:v>1.1000000000000001</x:v>
      </x:c>
      <x:c r="H23" s="2">
        <x:v>0.05</x:v>
      </x:c>
      <x:c r="I23" s="7">
        <x:v>0.05</x:v>
      </x:c>
    </x:row>
    <x:row r="24" spans="2:9">
      <x:c r="B24" s="6">
        <x:v>22</x:v>
      </x:c>
      <x:c r="C24" s="37" t="s">
        <x:v>159</x:v>
      </x:c>
      <x:c r="D24" s="2">
        <x:v>3</x:v>
      </x:c>
      <x:c r="E24" s="2"/>
      <x:c r="F24" s="2"/>
      <x:c r="G24" s="2">
        <x:v>1.1499999999999999</x:v>
      </x:c>
      <x:c r="H24" s="2">
        <x:v>0.05</x:v>
      </x:c>
      <x:c r="I24" s="7">
        <x:v>0.05</x:v>
      </x:c>
    </x:row>
    <x:row r="25" spans="2:9">
      <x:c r="B25" s="6">
        <x:v>23</x:v>
      </x:c>
      <x:c r="C25" s="37" t="s">
        <x:v>159</x:v>
      </x:c>
      <x:c r="D25" s="2">
        <x:v>4</x:v>
      </x:c>
      <x:c r="E25" s="2"/>
      <x:c r="F25" s="2"/>
      <x:c r="G25" s="2">
        <x:v>1.2</x:v>
      </x:c>
      <x:c r="H25" s="2">
        <x:v>0.05</x:v>
      </x:c>
      <x:c r="I25" s="7">
        <x:v>0.05</x:v>
      </x:c>
    </x:row>
    <x:row r="26" spans="2:9">
      <x:c r="B26" s="6">
        <x:v>24</x:v>
      </x:c>
      <x:c r="C26" s="37" t="s">
        <x:v>159</x:v>
      </x:c>
      <x:c r="D26" s="2">
        <x:v>5</x:v>
      </x:c>
      <x:c r="E26" s="2"/>
      <x:c r="F26" s="2"/>
      <x:c r="G26" s="2">
        <x:v>1.3</x:v>
      </x:c>
      <x:c r="H26" s="2">
        <x:v>0.10000000000000001</x:v>
      </x:c>
      <x:c r="I26" s="7">
        <x:v>0.059999999999999998</x:v>
      </x:c>
    </x:row>
    <x:row r="27" spans="2:9">
      <x:c r="B27" s="6">
        <x:v>25</x:v>
      </x:c>
      <x:c r="C27" s="38" t="s">
        <x:v>30</x:v>
      </x:c>
      <x:c r="D27" s="2">
        <x:v>1</x:v>
      </x:c>
      <x:c r="E27" s="2">
        <x:v>0</x:v>
      </x:c>
      <x:c r="F27" s="2">
        <x:v>15</x:v>
      </x:c>
      <x:c r="G27" s="2">
        <x:v>1.0375000000000001</x:v>
      </x:c>
      <x:c r="H27" s="2">
        <x:v>0.0375</x:v>
      </x:c>
      <x:c r="I27" s="7">
        <x:v>0.0375</x:v>
      </x:c>
    </x:row>
    <x:row r="28" spans="2:9">
      <x:c r="B28" s="6">
        <x:v>26</x:v>
      </x:c>
      <x:c r="C28" s="38" t="s">
        <x:v>30</x:v>
      </x:c>
      <x:c r="D28" s="2">
        <x:v>2</x:v>
      </x:c>
      <x:c r="E28" s="2">
        <x:v>0</x:v>
      </x:c>
      <x:c r="F28" s="2">
        <x:v>30</x:v>
      </x:c>
      <x:c r="G28" s="2">
        <x:v>1.075</x:v>
      </x:c>
      <x:c r="H28" s="2">
        <x:v>0.0375</x:v>
      </x:c>
      <x:c r="I28" s="7">
        <x:v>0.0375</x:v>
      </x:c>
    </x:row>
    <x:row r="29" spans="2:9">
      <x:c r="B29" s="6">
        <x:v>27</x:v>
      </x:c>
      <x:c r="C29" s="38" t="s">
        <x:v>30</x:v>
      </x:c>
      <x:c r="D29" s="2">
        <x:v>3</x:v>
      </x:c>
      <x:c r="E29" s="2">
        <x:v>0</x:v>
      </x:c>
      <x:c r="F29" s="2">
        <x:v>50</x:v>
      </x:c>
      <x:c r="G29" s="2">
        <x:v>1.125</x:v>
      </x:c>
      <x:c r="H29" s="2">
        <x:v>0.05</x:v>
      </x:c>
      <x:c r="I29" s="7">
        <x:v>0.041700000000000004</x:v>
      </x:c>
    </x:row>
    <x:row r="30" spans="2:9">
      <x:c r="B30" s="6">
        <x:v>28</x:v>
      </x:c>
      <x:c r="C30" s="39" t="s">
        <x:v>71</x:v>
      </x:c>
      <x:c r="D30" s="2">
        <x:v>1</x:v>
      </x:c>
      <x:c r="E30" s="2">
        <x:v>5</x:v>
      </x:c>
      <x:c r="F30" s="2">
        <x:v>0</x:v>
      </x:c>
      <x:c r="G30" s="2">
        <x:v>1.0249999999999999</x:v>
      </x:c>
      <x:c r="H30" s="2">
        <x:v>0.025</x:v>
      </x:c>
      <x:c r="I30" s="7">
        <x:v>0.025</x:v>
      </x:c>
    </x:row>
    <x:row r="31" spans="2:9">
      <x:c r="B31" s="6">
        <x:v>29</x:v>
      </x:c>
      <x:c r="C31" s="39" t="s">
        <x:v>71</x:v>
      </x:c>
      <x:c r="D31" s="2">
        <x:v>2</x:v>
      </x:c>
      <x:c r="E31" s="2">
        <x:v>10</x:v>
      </x:c>
      <x:c r="F31" s="2">
        <x:v>0</x:v>
      </x:c>
      <x:c r="G31" s="2">
        <x:v>1.05</x:v>
      </x:c>
      <x:c r="H31" s="2">
        <x:v>0.025</x:v>
      </x:c>
      <x:c r="I31" s="7">
        <x:v>0.025</x:v>
      </x:c>
    </x:row>
    <x:row r="32" spans="2:9">
      <x:c r="B32" s="6">
        <x:v>30</x:v>
      </x:c>
      <x:c r="C32" s="39" t="s">
        <x:v>71</x:v>
      </x:c>
      <x:c r="D32" s="2">
        <x:v>3</x:v>
      </x:c>
      <x:c r="E32" s="2">
        <x:v>20</x:v>
      </x:c>
      <x:c r="F32" s="2">
        <x:v>0</x:v>
      </x:c>
      <x:c r="G32" s="2">
        <x:v>1.1000000000000001</x:v>
      </x:c>
      <x:c r="H32" s="2">
        <x:v>0.05</x:v>
      </x:c>
      <x:c r="I32" s="7">
        <x:v>0.033000000000000002</x:v>
      </x:c>
    </x:row>
    <x:row r="33" spans="2:9">
      <x:c r="B33" s="6">
        <x:v>31</x:v>
      </x:c>
      <x:c r="C33" s="40" t="s">
        <x:v>89</x:v>
      </x:c>
      <x:c r="D33" s="2">
        <x:v>1</x:v>
      </x:c>
      <x:c r="E33" s="2">
        <x:v>0</x:v>
      </x:c>
      <x:c r="F33" s="2">
        <x:v>50</x:v>
      </x:c>
      <x:c r="G33" s="2">
        <x:v>1.0222</x:v>
      </x:c>
      <x:c r="H33" s="2">
        <x:v>0.0222</x:v>
      </x:c>
      <x:c r="I33" s="7">
        <x:v>0.021999999999999997</x:v>
      </x:c>
    </x:row>
    <x:row r="34" spans="2:9">
      <x:c r="B34" s="6">
        <x:v>32</x:v>
      </x:c>
      <x:c r="C34" s="40" t="s">
        <x:v>89</x:v>
      </x:c>
      <x:c r="D34" s="2">
        <x:v>2</x:v>
      </x:c>
      <x:c r="E34" s="2">
        <x:v>0</x:v>
      </x:c>
      <x:c r="F34" s="2">
        <x:v>50</x:v>
      </x:c>
      <x:c r="G34" s="2">
        <x:v>1.0444</x:v>
      </x:c>
      <x:c r="H34" s="2">
        <x:v>0.0222</x:v>
      </x:c>
      <x:c r="I34" s="7">
        <x:v>0.021999999999999997</x:v>
      </x:c>
    </x:row>
    <x:row r="35" spans="2:9">
      <x:c r="B35" s="6">
        <x:v>33</x:v>
      </x:c>
      <x:c r="C35" s="40" t="s">
        <x:v>89</x:v>
      </x:c>
      <x:c r="D35" s="2">
        <x:v>3</x:v>
      </x:c>
      <x:c r="E35" s="2">
        <x:v>0</x:v>
      </x:c>
      <x:c r="F35" s="2">
        <x:v>50</x:v>
      </x:c>
      <x:c r="G35" s="2">
        <x:v>1.0667</x:v>
      </x:c>
      <x:c r="H35" s="2">
        <x:v>0.0223</x:v>
      </x:c>
      <x:c r="I35" s="7">
        <x:v>0.021999999999999997</x:v>
      </x:c>
    </x:row>
    <x:row r="36" spans="2:9">
      <x:c r="B36" s="6">
        <x:v>34</x:v>
      </x:c>
      <x:c r="C36" s="41" t="s">
        <x:v>96</x:v>
      </x:c>
      <x:c r="D36" s="2">
        <x:v>1</x:v>
      </x:c>
      <x:c r="E36" s="2">
        <x:v>0</x:v>
      </x:c>
      <x:c r="F36" s="2">
        <x:v>80</x:v>
      </x:c>
      <x:c r="G36" s="2">
        <x:v>1.0333000000000001</x:v>
      </x:c>
      <x:c r="H36" s="2">
        <x:v>0.033300000000000002</x:v>
      </x:c>
      <x:c r="I36" s="7">
        <x:v>0.033000000000000002</x:v>
      </x:c>
    </x:row>
    <x:row r="37" spans="2:9">
      <x:c r="B37" s="6">
        <x:v>35</x:v>
      </x:c>
      <x:c r="C37" s="40" t="s">
        <x:v>96</x:v>
      </x:c>
      <x:c r="D37" s="2">
        <x:v>2</x:v>
      </x:c>
      <x:c r="E37" s="2">
        <x:v>0</x:v>
      </x:c>
      <x:c r="F37" s="2">
        <x:v>80</x:v>
      </x:c>
      <x:c r="G37" s="2">
        <x:v>1.0667</x:v>
      </x:c>
      <x:c r="H37" s="2">
        <x:v>0.033399999999999996</x:v>
      </x:c>
      <x:c r="I37" s="7">
        <x:v>0.034000000000000002</x:v>
      </x:c>
    </x:row>
    <x:row r="38" spans="2:9">
      <x:c r="B38" s="6">
        <x:v>36</x:v>
      </x:c>
      <x:c r="C38" s="40" t="s">
        <x:v>96</x:v>
      </x:c>
      <x:c r="D38" s="2">
        <x:v>3</x:v>
      </x:c>
      <x:c r="E38" s="2">
        <x:v>0</x:v>
      </x:c>
      <x:c r="F38" s="2">
        <x:v>80</x:v>
      </x:c>
      <x:c r="G38" s="2">
        <x:v>1.1000000000000001</x:v>
      </x:c>
      <x:c r="H38" s="2">
        <x:v>0.033300000000000002</x:v>
      </x:c>
      <x:c r="I38" s="7">
        <x:v>0.033000000000000002</x:v>
      </x:c>
    </x:row>
    <x:row r="39" spans="2:9">
      <x:c r="B39" s="6">
        <x:v>37</x:v>
      </x:c>
      <x:c r="C39" s="40" t="s">
        <x:v>73</x:v>
      </x:c>
      <x:c r="D39" s="2">
        <x:v>1</x:v>
      </x:c>
      <x:c r="E39" s="2">
        <x:v>0</x:v>
      </x:c>
      <x:c r="F39" s="2">
        <x:v>100</x:v>
      </x:c>
      <x:c r="G39" s="2">
        <x:v>1.04</x:v>
      </x:c>
      <x:c r="H39" s="2">
        <x:v>0.040000000000000002</x:v>
      </x:c>
      <x:c r="I39" s="7">
        <x:v>0.040000000000000002</x:v>
      </x:c>
    </x:row>
    <x:row r="40" spans="2:9">
      <x:c r="B40" s="6">
        <x:v>38</x:v>
      </x:c>
      <x:c r="C40" s="40" t="s">
        <x:v>73</x:v>
      </x:c>
      <x:c r="D40" s="2">
        <x:v>2</x:v>
      </x:c>
      <x:c r="E40" s="2">
        <x:v>0</x:v>
      </x:c>
      <x:c r="F40" s="2">
        <x:v>100</x:v>
      </x:c>
      <x:c r="G40" s="2">
        <x:v>1.0800000000000001</x:v>
      </x:c>
      <x:c r="H40" s="2">
        <x:v>0.040000000000000002</x:v>
      </x:c>
      <x:c r="I40" s="7">
        <x:v>0.040000000000000002</x:v>
      </x:c>
    </x:row>
    <x:row r="41" spans="2:9">
      <x:c r="B41" s="6">
        <x:v>39</x:v>
      </x:c>
      <x:c r="C41" s="40" t="s">
        <x:v>73</x:v>
      </x:c>
      <x:c r="D41" s="2">
        <x:v>3</x:v>
      </x:c>
      <x:c r="E41" s="2">
        <x:v>0</x:v>
      </x:c>
      <x:c r="F41" s="2">
        <x:v>100</x:v>
      </x:c>
      <x:c r="G41" s="2">
        <x:v>1.1200000000000001</x:v>
      </x:c>
      <x:c r="H41" s="2">
        <x:v>0.040000000000000002</x:v>
      </x:c>
      <x:c r="I41" s="7">
        <x:v>0.040000000000000002</x:v>
      </x:c>
    </x:row>
    <x:row r="42" spans="2:9">
      <x:c r="B42" s="6">
        <x:v>40</x:v>
      </x:c>
      <x:c r="C42" s="42" t="s">
        <x:v>47</x:v>
      </x:c>
      <x:c r="D42" s="2">
        <x:v>1</x:v>
      </x:c>
      <x:c r="E42" s="2">
        <x:v>0</x:v>
      </x:c>
      <x:c r="F42" s="2">
        <x:v>10</x:v>
      </x:c>
      <x:c r="G42" s="2">
        <x:v>1.0249999999999999</x:v>
      </x:c>
      <x:c r="H42" s="2">
        <x:v>0.025</x:v>
      </x:c>
      <x:c r="I42" s="7">
        <x:v>0.025</x:v>
      </x:c>
    </x:row>
    <x:row r="43" spans="2:9">
      <x:c r="B43" s="6">
        <x:v>41</x:v>
      </x:c>
      <x:c r="C43" s="42" t="s">
        <x:v>47</x:v>
      </x:c>
      <x:c r="D43" s="2">
        <x:v>2</x:v>
      </x:c>
      <x:c r="E43" s="2">
        <x:v>0</x:v>
      </x:c>
      <x:c r="F43" s="2">
        <x:v>20</x:v>
      </x:c>
      <x:c r="G43" s="2">
        <x:v>1.05</x:v>
      </x:c>
      <x:c r="H43" s="2">
        <x:v>0.025</x:v>
      </x:c>
      <x:c r="I43" s="7">
        <x:v>0.025</x:v>
      </x:c>
    </x:row>
    <x:row r="44" spans="2:9">
      <x:c r="B44" s="6">
        <x:v>42</x:v>
      </x:c>
      <x:c r="C44" s="42" t="s">
        <x:v>47</x:v>
      </x:c>
      <x:c r="D44" s="2">
        <x:v>3</x:v>
      </x:c>
      <x:c r="E44" s="2">
        <x:v>0</x:v>
      </x:c>
      <x:c r="F44" s="2">
        <x:v>30</x:v>
      </x:c>
      <x:c r="G44" s="2">
        <x:v>1.075</x:v>
      </x:c>
      <x:c r="H44" s="2">
        <x:v>0.025</x:v>
      </x:c>
      <x:c r="I44" s="7">
        <x:v>0.025</x:v>
      </x:c>
    </x:row>
    <x:row r="45" spans="2:9">
      <x:c r="B45" s="6">
        <x:v>43</x:v>
      </x:c>
      <x:c r="C45" s="43" t="s">
        <x:v>69</x:v>
      </x:c>
      <x:c r="D45" s="2">
        <x:v>1</x:v>
      </x:c>
      <x:c r="E45" s="2">
        <x:v>0</x:v>
      </x:c>
      <x:c r="F45" s="2">
        <x:v>30</x:v>
      </x:c>
      <x:c r="G45" s="2">
        <x:v>1.075</x:v>
      </x:c>
      <x:c r="H45" s="2">
        <x:v>0.075</x:v>
      </x:c>
      <x:c r="I45" s="7">
        <x:v>0.075</x:v>
      </x:c>
    </x:row>
    <x:row r="46" spans="2:9">
      <x:c r="B46" s="6">
        <x:v>44</x:v>
      </x:c>
      <x:c r="C46" s="43" t="s">
        <x:v>69</x:v>
      </x:c>
      <x:c r="D46" s="2">
        <x:v>2</x:v>
      </x:c>
      <x:c r="E46" s="2">
        <x:v>0</x:v>
      </x:c>
      <x:c r="F46" s="2">
        <x:v>60</x:v>
      </x:c>
      <x:c r="G46" s="2">
        <x:v>1.1499999999999999</x:v>
      </x:c>
      <x:c r="H46" s="2">
        <x:v>0.075</x:v>
      </x:c>
      <x:c r="I46" s="7">
        <x:v>0.075</x:v>
      </x:c>
    </x:row>
    <x:row r="47" spans="2:9" ht="13.699999999999999">
      <x:c r="B47" s="8">
        <x:v>45</x:v>
      </x:c>
      <x:c r="C47" s="44" t="s">
        <x:v>69</x:v>
      </x:c>
      <x:c r="D47" s="9">
        <x:v>3</x:v>
      </x:c>
      <x:c r="E47" s="9">
        <x:v>0</x:v>
      </x:c>
      <x:c r="F47" s="9">
        <x:v>100</x:v>
      </x:c>
      <x:c r="G47" s="9">
        <x:v>1.25</x:v>
      </x:c>
      <x:c r="H47" s="9">
        <x:v>0.10000000000000001</x:v>
      </x:c>
      <x:c r="I47" s="10">
        <x:v>0.083299999999999996</x:v>
      </x:c>
    </x:row>
  </x:sheetData>
  <x:autoFilter ref="B2:I47"/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2014</ep:Application>
  <ep:TitlesOfParts>
    <vt:vector size="3" baseType="lpstr">
      <vt:lpstr>총공격력 계산기</vt:lpstr>
      <vt:lpstr>각 무기 기초공격력</vt:lpstr>
      <vt:lpstr>스킬효율 분석기</vt:lpstr>
    </vt:vector>
  </ep:TitlesOfParts>
  <ep:AppVersion>0900.0100.01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fantag</dc:creator>
  <cp:lastModifiedBy>fantag</cp:lastModifiedBy>
  <cp:revision>8</cp:revision>
  <dcterms:created xsi:type="dcterms:W3CDTF">2018-03-04T00:37:18.782</dcterms:created>
  <dcterms:modified xsi:type="dcterms:W3CDTF">2018-03-04T07:03:19.106</dcterms:modified>
</cp:coreProperties>
</file>